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Q:\ODOT_D2\0128193A.00 - WOO IR 75 13.83 Deck Replacement\114710\400-Engineering\Structures\SFN_8703787\EngData\Estimated Quantities\"/>
    </mc:Choice>
  </mc:AlternateContent>
  <xr:revisionPtr revIDLastSave="0" documentId="13_ncr:1_{D48D63B5-005E-4C0D-AAF3-7C3B9E109FAA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Sheet1" sheetId="1" r:id="rId1"/>
    <sheet name="LD 4" sheetId="3" r:id="rId2"/>
    <sheet name="not used" sheetId="2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3" l="1"/>
  <c r="C36" i="3"/>
  <c r="C24" i="3"/>
  <c r="C30" i="3"/>
  <c r="C18" i="3"/>
  <c r="C22" i="3" s="1"/>
  <c r="C13" i="3"/>
  <c r="C15" i="3" s="1"/>
  <c r="G57" i="1"/>
  <c r="C408" i="1"/>
  <c r="C407" i="1"/>
  <c r="C404" i="1"/>
  <c r="C401" i="1"/>
  <c r="C398" i="1"/>
  <c r="C395" i="1"/>
  <c r="C392" i="1"/>
  <c r="C389" i="1"/>
  <c r="C386" i="1"/>
  <c r="C383" i="1"/>
  <c r="C380" i="1"/>
  <c r="C57" i="1"/>
  <c r="C331" i="1" l="1"/>
  <c r="H11" i="1"/>
  <c r="H10" i="1"/>
  <c r="H9" i="1"/>
  <c r="C101" i="1"/>
  <c r="C360" i="1" l="1"/>
  <c r="C363" i="1" s="1"/>
  <c r="C346" i="1"/>
  <c r="C328" i="1"/>
  <c r="C245" i="1"/>
  <c r="C247" i="1" s="1"/>
  <c r="C249" i="1" s="1"/>
  <c r="C251" i="1" s="1"/>
  <c r="C236" i="1"/>
  <c r="C207" i="1"/>
  <c r="C206" i="1"/>
  <c r="C199" i="1"/>
  <c r="C198" i="1"/>
  <c r="C196" i="1"/>
  <c r="C187" i="1"/>
  <c r="C186" i="1"/>
  <c r="C184" i="1"/>
  <c r="C174" i="1"/>
  <c r="C163" i="1"/>
  <c r="C133" i="1"/>
  <c r="C120" i="1"/>
  <c r="C119" i="1"/>
  <c r="B113" i="1"/>
  <c r="D113" i="1"/>
  <c r="E113" i="1"/>
  <c r="A113" i="1"/>
  <c r="B110" i="1"/>
  <c r="D110" i="1"/>
  <c r="E110" i="1"/>
  <c r="A110" i="1"/>
  <c r="C103" i="1"/>
  <c r="C208" i="1" l="1"/>
  <c r="C188" i="1"/>
  <c r="C201" i="1"/>
  <c r="C203" i="1" s="1"/>
  <c r="H21" i="1" s="1"/>
  <c r="C190" i="1"/>
  <c r="F21" i="1" s="1"/>
  <c r="C211" i="1"/>
  <c r="I21" i="1" s="1"/>
  <c r="C10" i="1" l="1"/>
  <c r="C110" i="1" s="1"/>
  <c r="C11" i="1"/>
  <c r="C113" i="1" s="1"/>
  <c r="J59" i="2" l="1"/>
  <c r="A4" i="2"/>
  <c r="B4" i="2"/>
  <c r="D4" i="2"/>
  <c r="E4" i="2"/>
  <c r="J4" i="2"/>
  <c r="A5" i="2"/>
  <c r="B5" i="2"/>
  <c r="D5" i="2"/>
  <c r="E5" i="2"/>
  <c r="J5" i="2"/>
  <c r="A6" i="2"/>
  <c r="A86" i="2" s="1"/>
  <c r="B6" i="2"/>
  <c r="B86" i="2" s="1"/>
  <c r="C86" i="2"/>
  <c r="D6" i="2"/>
  <c r="D86" i="2" s="1"/>
  <c r="E6" i="2"/>
  <c r="E86" i="2" s="1"/>
  <c r="J6" i="2"/>
  <c r="A7" i="2"/>
  <c r="B7" i="2"/>
  <c r="D7" i="2"/>
  <c r="E7" i="2"/>
  <c r="J7" i="2"/>
  <c r="A8" i="2"/>
  <c r="A101" i="2" s="1"/>
  <c r="B8" i="2"/>
  <c r="B101" i="2" s="1"/>
  <c r="D8" i="2"/>
  <c r="D101" i="2" s="1"/>
  <c r="E8" i="2"/>
  <c r="J8" i="2"/>
  <c r="A9" i="2"/>
  <c r="A109" i="2" s="1"/>
  <c r="B9" i="2"/>
  <c r="B109" i="2" s="1"/>
  <c r="D9" i="2"/>
  <c r="D109" i="2" s="1"/>
  <c r="E9" i="2"/>
  <c r="E109" i="2" s="1"/>
  <c r="A10" i="2"/>
  <c r="A112" i="2" s="1"/>
  <c r="B10" i="2"/>
  <c r="D10" i="2"/>
  <c r="E10" i="2"/>
  <c r="A11" i="2"/>
  <c r="A115" i="2" s="1"/>
  <c r="B11" i="2"/>
  <c r="B115" i="2" s="1"/>
  <c r="C115" i="2"/>
  <c r="D11" i="2"/>
  <c r="D115" i="2" s="1"/>
  <c r="E11" i="2"/>
  <c r="E115" i="2" s="1"/>
  <c r="A13" i="2"/>
  <c r="B13" i="2"/>
  <c r="D13" i="2"/>
  <c r="E13" i="2"/>
  <c r="E118" i="2" s="1"/>
  <c r="J13" i="2"/>
  <c r="A15" i="2"/>
  <c r="A126" i="2" s="1"/>
  <c r="B15" i="2"/>
  <c r="B126" i="2" s="1"/>
  <c r="D15" i="2"/>
  <c r="D126" i="2" s="1"/>
  <c r="E15" i="2"/>
  <c r="J15" i="2"/>
  <c r="A16" i="2"/>
  <c r="B16" i="2"/>
  <c r="B129" i="2" s="1"/>
  <c r="D16" i="2"/>
  <c r="D129" i="2" s="1"/>
  <c r="E16" i="2"/>
  <c r="E129" i="2" s="1"/>
  <c r="J16" i="2"/>
  <c r="A17" i="2"/>
  <c r="A146" i="2" s="1"/>
  <c r="B17" i="2"/>
  <c r="D17" i="2"/>
  <c r="D146" i="2" s="1"/>
  <c r="E17" i="2"/>
  <c r="J17" i="2"/>
  <c r="A18" i="2"/>
  <c r="A156" i="2" s="1"/>
  <c r="B18" i="2"/>
  <c r="B156" i="2" s="1"/>
  <c r="C156" i="2"/>
  <c r="D18" i="2"/>
  <c r="D156" i="2" s="1"/>
  <c r="E18" i="2"/>
  <c r="E156" i="2" s="1"/>
  <c r="J18" i="2"/>
  <c r="A19" i="2"/>
  <c r="B19" i="2"/>
  <c r="B163" i="2" s="1"/>
  <c r="D19" i="2"/>
  <c r="D163" i="2" s="1"/>
  <c r="E19" i="2"/>
  <c r="E163" i="2" s="1"/>
  <c r="J19" i="2"/>
  <c r="A20" i="2"/>
  <c r="B20" i="2"/>
  <c r="D20" i="2"/>
  <c r="E20" i="2"/>
  <c r="J20" i="2"/>
  <c r="A21" i="2"/>
  <c r="A181" i="2" s="1"/>
  <c r="B21" i="2"/>
  <c r="B181" i="2" s="1"/>
  <c r="D21" i="2"/>
  <c r="D181" i="2" s="1"/>
  <c r="E21" i="2"/>
  <c r="E181" i="2" s="1"/>
  <c r="A22" i="2"/>
  <c r="A198" i="2" s="1"/>
  <c r="B22" i="2"/>
  <c r="D22" i="2"/>
  <c r="E22" i="2"/>
  <c r="E198" i="2" s="1"/>
  <c r="A23" i="2"/>
  <c r="A206" i="2" s="1"/>
  <c r="B23" i="2"/>
  <c r="B206" i="2" s="1"/>
  <c r="C206" i="2"/>
  <c r="D23" i="2"/>
  <c r="D206" i="2" s="1"/>
  <c r="E23" i="2"/>
  <c r="A25" i="2"/>
  <c r="B25" i="2"/>
  <c r="D25" i="2"/>
  <c r="D217" i="2" s="1"/>
  <c r="E25" i="2"/>
  <c r="E217" i="2" s="1"/>
  <c r="A27" i="2"/>
  <c r="A223" i="2" s="1"/>
  <c r="B27" i="2"/>
  <c r="B223" i="2" s="1"/>
  <c r="D27" i="2"/>
  <c r="D223" i="2" s="1"/>
  <c r="E27" i="2"/>
  <c r="A28" i="2"/>
  <c r="A237" i="2" s="1"/>
  <c r="B28" i="2"/>
  <c r="D28" i="2"/>
  <c r="D237" i="2" s="1"/>
  <c r="E28" i="2"/>
  <c r="E237" i="2" s="1"/>
  <c r="A29" i="2"/>
  <c r="A240" i="2" s="1"/>
  <c r="B29" i="2"/>
  <c r="B240" i="2" s="1"/>
  <c r="C240" i="2"/>
  <c r="D29" i="2"/>
  <c r="E29" i="2"/>
  <c r="E240" i="2" s="1"/>
  <c r="A30" i="2"/>
  <c r="B30" i="2"/>
  <c r="B244" i="2" s="1"/>
  <c r="C244" i="2"/>
  <c r="D30" i="2"/>
  <c r="D244" i="2" s="1"/>
  <c r="E30" i="2"/>
  <c r="E244" i="2" s="1"/>
  <c r="A31" i="2"/>
  <c r="A248" i="2" s="1"/>
  <c r="B31" i="2"/>
  <c r="D31" i="2"/>
  <c r="E31" i="2"/>
  <c r="E248" i="2" s="1"/>
  <c r="A32" i="2"/>
  <c r="A252" i="2" s="1"/>
  <c r="B32" i="2"/>
  <c r="B252" i="2" s="1"/>
  <c r="D32" i="2"/>
  <c r="D252" i="2" s="1"/>
  <c r="E32" i="2"/>
  <c r="E252" i="2" s="1"/>
  <c r="A33" i="2"/>
  <c r="A256" i="2" s="1"/>
  <c r="B33" i="2"/>
  <c r="D33" i="2"/>
  <c r="D256" i="2" s="1"/>
  <c r="E33" i="2"/>
  <c r="J33" i="2"/>
  <c r="A35" i="2"/>
  <c r="A260" i="2" s="1"/>
  <c r="B35" i="2"/>
  <c r="B260" i="2" s="1"/>
  <c r="C260" i="2"/>
  <c r="D35" i="2"/>
  <c r="D260" i="2" s="1"/>
  <c r="E35" i="2"/>
  <c r="A36" i="2"/>
  <c r="B36" i="2"/>
  <c r="C264" i="2"/>
  <c r="D36" i="2"/>
  <c r="D264" i="2" s="1"/>
  <c r="E36" i="2"/>
  <c r="E264" i="2" s="1"/>
  <c r="A37" i="2"/>
  <c r="A270" i="2" s="1"/>
  <c r="B37" i="2"/>
  <c r="B270" i="2" s="1"/>
  <c r="D37" i="2"/>
  <c r="D270" i="2" s="1"/>
  <c r="E37" i="2"/>
  <c r="E270" i="2" s="1"/>
  <c r="A38" i="2"/>
  <c r="A282" i="2" s="1"/>
  <c r="B38" i="2"/>
  <c r="B282" i="2" s="1"/>
  <c r="D38" i="2"/>
  <c r="D282" i="2" s="1"/>
  <c r="E38" i="2"/>
  <c r="E282" i="2" s="1"/>
  <c r="A39" i="2"/>
  <c r="A289" i="2" s="1"/>
  <c r="B39" i="2"/>
  <c r="B289" i="2" s="1"/>
  <c r="D39" i="2"/>
  <c r="E39" i="2"/>
  <c r="E289" i="2" s="1"/>
  <c r="A40" i="2"/>
  <c r="A292" i="2" s="1"/>
  <c r="B40" i="2"/>
  <c r="B292" i="2" s="1"/>
  <c r="D40" i="2"/>
  <c r="D292" i="2" s="1"/>
  <c r="E40" i="2"/>
  <c r="E292" i="2" s="1"/>
  <c r="A41" i="2"/>
  <c r="A295" i="2" s="1"/>
  <c r="B41" i="2"/>
  <c r="B295" i="2" s="1"/>
  <c r="C295" i="2"/>
  <c r="D41" i="2"/>
  <c r="D295" i="2" s="1"/>
  <c r="E41" i="2"/>
  <c r="J41" i="2"/>
  <c r="A43" i="2"/>
  <c r="A298" i="2" s="1"/>
  <c r="B43" i="2"/>
  <c r="B298" i="2" s="1"/>
  <c r="D43" i="2"/>
  <c r="D298" i="2" s="1"/>
  <c r="E43" i="2"/>
  <c r="E298" i="2" s="1"/>
  <c r="A44" i="2"/>
  <c r="A310" i="2" s="1"/>
  <c r="B44" i="2"/>
  <c r="B310" i="2" s="1"/>
  <c r="D44" i="2"/>
  <c r="D310" i="2" s="1"/>
  <c r="E44" i="2"/>
  <c r="E310" i="2" s="1"/>
  <c r="A45" i="2"/>
  <c r="A313" i="2" s="1"/>
  <c r="B45" i="2"/>
  <c r="B313" i="2" s="1"/>
  <c r="C313" i="2"/>
  <c r="D45" i="2"/>
  <c r="D313" i="2" s="1"/>
  <c r="E45" i="2"/>
  <c r="A47" i="2"/>
  <c r="A316" i="2" s="1"/>
  <c r="B47" i="2"/>
  <c r="B316" i="2" s="1"/>
  <c r="C316" i="2"/>
  <c r="D47" i="2"/>
  <c r="D316" i="2" s="1"/>
  <c r="E47" i="2"/>
  <c r="E316" i="2" s="1"/>
  <c r="A48" i="2"/>
  <c r="A320" i="2" s="1"/>
  <c r="B48" i="2"/>
  <c r="B320" i="2" s="1"/>
  <c r="D48" i="2"/>
  <c r="D320" i="2" s="1"/>
  <c r="E48" i="2"/>
  <c r="E320" i="2" s="1"/>
  <c r="J48" i="2"/>
  <c r="A49" i="2"/>
  <c r="B49" i="2"/>
  <c r="D49" i="2"/>
  <c r="E49" i="2"/>
  <c r="A50" i="2"/>
  <c r="A323" i="2" s="1"/>
  <c r="B50" i="2"/>
  <c r="B323" i="2" s="1"/>
  <c r="D50" i="2"/>
  <c r="D323" i="2" s="1"/>
  <c r="E50" i="2"/>
  <c r="E323" i="2" s="1"/>
  <c r="J50" i="2"/>
  <c r="A51" i="2"/>
  <c r="A329" i="2" s="1"/>
  <c r="B51" i="2"/>
  <c r="B329" i="2" s="1"/>
  <c r="D51" i="2"/>
  <c r="D329" i="2" s="1"/>
  <c r="E51" i="2"/>
  <c r="E329" i="2" s="1"/>
  <c r="J51" i="2"/>
  <c r="A52" i="2"/>
  <c r="B52" i="2"/>
  <c r="D52" i="2"/>
  <c r="E52" i="2"/>
  <c r="A53" i="2"/>
  <c r="A334" i="2" s="1"/>
  <c r="B53" i="2"/>
  <c r="B334" i="2" s="1"/>
  <c r="C334" i="2"/>
  <c r="D53" i="2"/>
  <c r="D334" i="2" s="1"/>
  <c r="E53" i="2"/>
  <c r="E334" i="2" s="1"/>
  <c r="J53" i="2"/>
  <c r="A55" i="2"/>
  <c r="A342" i="2" s="1"/>
  <c r="B55" i="2"/>
  <c r="B342" i="2" s="1"/>
  <c r="D55" i="2"/>
  <c r="D342" i="2" s="1"/>
  <c r="E55" i="2"/>
  <c r="E342" i="2" s="1"/>
  <c r="J55" i="2"/>
  <c r="A57" i="2"/>
  <c r="B57" i="2"/>
  <c r="B347" i="2" s="1"/>
  <c r="D57" i="2"/>
  <c r="D347" i="2" s="1"/>
  <c r="E57" i="2"/>
  <c r="E347" i="2" s="1"/>
  <c r="A59" i="2"/>
  <c r="A351" i="2" s="1"/>
  <c r="B59" i="2"/>
  <c r="B351" i="2" s="1"/>
  <c r="D59" i="2"/>
  <c r="D351" i="2" s="1"/>
  <c r="E59" i="2"/>
  <c r="E351" i="2" s="1"/>
  <c r="B3" i="2"/>
  <c r="D3" i="2"/>
  <c r="E3" i="2"/>
  <c r="J3" i="2"/>
  <c r="A3" i="2"/>
  <c r="C350" i="1"/>
  <c r="C351" i="1" s="1"/>
  <c r="I49" i="1" s="1"/>
  <c r="C49" i="1" s="1"/>
  <c r="C348" i="1" s="1"/>
  <c r="C271" i="1"/>
  <c r="H31" i="1" s="1"/>
  <c r="C31" i="1" s="1"/>
  <c r="C269" i="1" s="1"/>
  <c r="C277" i="1"/>
  <c r="C91" i="1"/>
  <c r="C356" i="1"/>
  <c r="C334" i="1"/>
  <c r="C338" i="1" s="1"/>
  <c r="G45" i="1" s="1"/>
  <c r="C310" i="1"/>
  <c r="H38" i="1" s="1"/>
  <c r="C38" i="1" s="1"/>
  <c r="C309" i="1" s="1"/>
  <c r="C307" i="1"/>
  <c r="H37" i="1" s="1"/>
  <c r="C37" i="1" s="1"/>
  <c r="C306" i="1" s="1"/>
  <c r="C275" i="1"/>
  <c r="H32" i="1" s="1"/>
  <c r="C32" i="1" s="1"/>
  <c r="C273" i="1" s="1"/>
  <c r="C87" i="1"/>
  <c r="C86" i="1"/>
  <c r="C9" i="1"/>
  <c r="C292" i="1"/>
  <c r="F35" i="1" s="1"/>
  <c r="C89" i="1"/>
  <c r="C85" i="1"/>
  <c r="C15" i="1"/>
  <c r="C312" i="1"/>
  <c r="C55" i="1"/>
  <c r="C372" i="1" s="1"/>
  <c r="C376" i="1"/>
  <c r="C68" i="1"/>
  <c r="G46" i="1"/>
  <c r="C46" i="1" s="1"/>
  <c r="C339" i="1" s="1"/>
  <c r="H30" i="1"/>
  <c r="C30" i="1" s="1"/>
  <c r="C265" i="1" s="1"/>
  <c r="B75" i="1"/>
  <c r="D75" i="1"/>
  <c r="E75" i="1"/>
  <c r="A75" i="1"/>
  <c r="B68" i="1"/>
  <c r="D68" i="1"/>
  <c r="E68" i="1"/>
  <c r="A68" i="1"/>
  <c r="C351" i="2"/>
  <c r="C347" i="2"/>
  <c r="A347" i="2"/>
  <c r="C344" i="2"/>
  <c r="C342" i="2"/>
  <c r="C337" i="2"/>
  <c r="C339" i="2" s="1"/>
  <c r="C332" i="2"/>
  <c r="C329" i="2"/>
  <c r="C327" i="2"/>
  <c r="C323" i="2"/>
  <c r="C320" i="2"/>
  <c r="C314" i="2"/>
  <c r="E313" i="2"/>
  <c r="C311" i="2"/>
  <c r="C310" i="2"/>
  <c r="C307" i="2"/>
  <c r="C303" i="2"/>
  <c r="C301" i="2"/>
  <c r="C308" i="2" s="1"/>
  <c r="C298" i="2"/>
  <c r="E295" i="2"/>
  <c r="C293" i="2"/>
  <c r="C292" i="2"/>
  <c r="D289" i="2"/>
  <c r="C289" i="2"/>
  <c r="C282" i="2"/>
  <c r="C275" i="2"/>
  <c r="C272" i="2"/>
  <c r="C270" i="2"/>
  <c r="C266" i="2"/>
  <c r="C268" i="2" s="1"/>
  <c r="B264" i="2"/>
  <c r="A264" i="2"/>
  <c r="E260" i="2"/>
  <c r="C258" i="2"/>
  <c r="E256" i="2"/>
  <c r="C256" i="2"/>
  <c r="B256" i="2"/>
  <c r="C252" i="2"/>
  <c r="D248" i="2"/>
  <c r="C248" i="2"/>
  <c r="B248" i="2"/>
  <c r="A244" i="2"/>
  <c r="D240" i="2"/>
  <c r="C237" i="2"/>
  <c r="B237" i="2"/>
  <c r="C230" i="2"/>
  <c r="C228" i="2"/>
  <c r="C225" i="2"/>
  <c r="C227" i="2" s="1"/>
  <c r="C232" i="2" s="1"/>
  <c r="C234" i="2" s="1"/>
  <c r="E223" i="2"/>
  <c r="C223" i="2"/>
  <c r="C219" i="2"/>
  <c r="C221" i="2" s="1"/>
  <c r="C217" i="2"/>
  <c r="B217" i="2"/>
  <c r="A217" i="2"/>
  <c r="C212" i="2"/>
  <c r="C209" i="2"/>
  <c r="E206" i="2"/>
  <c r="C201" i="2"/>
  <c r="C200" i="2"/>
  <c r="C208" i="2" s="1"/>
  <c r="C210" i="2" s="1"/>
  <c r="C214" i="2" s="1"/>
  <c r="D198" i="2"/>
  <c r="C198" i="2"/>
  <c r="B198" i="2"/>
  <c r="C191" i="2"/>
  <c r="C193" i="2" s="1"/>
  <c r="C189" i="2"/>
  <c r="C187" i="2"/>
  <c r="C184" i="2"/>
  <c r="C185" i="2" s="1"/>
  <c r="C194" i="2" s="1"/>
  <c r="C183" i="2"/>
  <c r="C181" i="2"/>
  <c r="C177" i="2"/>
  <c r="C176" i="2"/>
  <c r="C172" i="2"/>
  <c r="C167" i="2"/>
  <c r="C168" i="2" s="1"/>
  <c r="C178" i="2" s="1"/>
  <c r="C165" i="2"/>
  <c r="C163" i="2"/>
  <c r="A163" i="2"/>
  <c r="C159" i="2"/>
  <c r="C161" i="2" s="1"/>
  <c r="C149" i="2"/>
  <c r="C150" i="2" s="1"/>
  <c r="C154" i="2" s="1"/>
  <c r="C148" i="2"/>
  <c r="E146" i="2"/>
  <c r="C146" i="2"/>
  <c r="B146" i="2"/>
  <c r="C141" i="2"/>
  <c r="C139" i="2"/>
  <c r="C284" i="2" s="1"/>
  <c r="C134" i="2"/>
  <c r="C133" i="2"/>
  <c r="C131" i="2"/>
  <c r="C129" i="2"/>
  <c r="A129" i="2"/>
  <c r="E126" i="2"/>
  <c r="C124" i="2"/>
  <c r="C122" i="2"/>
  <c r="C121" i="2"/>
  <c r="C120" i="2"/>
  <c r="D118" i="2"/>
  <c r="C118" i="2"/>
  <c r="B118" i="2"/>
  <c r="A118" i="2"/>
  <c r="E112" i="2"/>
  <c r="D112" i="2"/>
  <c r="C112" i="2"/>
  <c r="B112" i="2"/>
  <c r="C109" i="2"/>
  <c r="C106" i="2"/>
  <c r="C105" i="2"/>
  <c r="C103" i="2"/>
  <c r="C102" i="2"/>
  <c r="E101" i="2"/>
  <c r="C101" i="2"/>
  <c r="C95" i="2"/>
  <c r="C93" i="2"/>
  <c r="C91" i="2"/>
  <c r="C97" i="2" s="1"/>
  <c r="C98" i="2" s="1"/>
  <c r="C89" i="2"/>
  <c r="C88" i="2"/>
  <c r="C87" i="2"/>
  <c r="C80" i="2"/>
  <c r="C82" i="2" s="1"/>
  <c r="C83" i="2" s="1"/>
  <c r="C79" i="2"/>
  <c r="C77" i="2"/>
  <c r="H75" i="2"/>
  <c r="B376" i="1"/>
  <c r="D376" i="1"/>
  <c r="E376" i="1"/>
  <c r="B372" i="1"/>
  <c r="D372" i="1"/>
  <c r="E372" i="1"/>
  <c r="A376" i="1"/>
  <c r="A372" i="1"/>
  <c r="C369" i="1"/>
  <c r="H53" i="1" s="1"/>
  <c r="C53" i="1" s="1"/>
  <c r="C367" i="1" s="1"/>
  <c r="B367" i="1"/>
  <c r="D367" i="1"/>
  <c r="E367" i="1"/>
  <c r="A367" i="1"/>
  <c r="C358" i="1"/>
  <c r="H51" i="1" s="1"/>
  <c r="C51" i="1" s="1"/>
  <c r="C353" i="1" s="1"/>
  <c r="B353" i="1"/>
  <c r="D353" i="1"/>
  <c r="E353" i="1"/>
  <c r="A353" i="1"/>
  <c r="B348" i="1"/>
  <c r="D348" i="1"/>
  <c r="E348" i="1"/>
  <c r="A348" i="1"/>
  <c r="I48" i="1"/>
  <c r="C48" i="1" s="1"/>
  <c r="C342" i="1" s="1"/>
  <c r="B342" i="1"/>
  <c r="D342" i="1"/>
  <c r="E342" i="1"/>
  <c r="A342" i="1"/>
  <c r="B339" i="1"/>
  <c r="D339" i="1"/>
  <c r="E339" i="1"/>
  <c r="A339" i="1"/>
  <c r="B333" i="1"/>
  <c r="D333" i="1"/>
  <c r="E333" i="1"/>
  <c r="A333" i="1"/>
  <c r="F43" i="1"/>
  <c r="C43" i="1" s="1"/>
  <c r="C330" i="1" s="1"/>
  <c r="F42" i="1"/>
  <c r="C42" i="1" s="1"/>
  <c r="C327" i="1" s="1"/>
  <c r="B330" i="1"/>
  <c r="D330" i="1"/>
  <c r="E330" i="1"/>
  <c r="A330" i="1"/>
  <c r="B327" i="1"/>
  <c r="D327" i="1"/>
  <c r="E327" i="1"/>
  <c r="A327" i="1"/>
  <c r="C318" i="1"/>
  <c r="B315" i="1"/>
  <c r="D315" i="1"/>
  <c r="E315" i="1"/>
  <c r="A315" i="1"/>
  <c r="B312" i="1"/>
  <c r="D312" i="1"/>
  <c r="E312" i="1"/>
  <c r="A312" i="1"/>
  <c r="B309" i="1"/>
  <c r="D309" i="1"/>
  <c r="E309" i="1"/>
  <c r="A309" i="1"/>
  <c r="B306" i="1"/>
  <c r="D306" i="1"/>
  <c r="E306" i="1"/>
  <c r="A306" i="1"/>
  <c r="B299" i="1"/>
  <c r="D299" i="1"/>
  <c r="E299" i="1"/>
  <c r="A299" i="1"/>
  <c r="B287" i="1"/>
  <c r="D287" i="1"/>
  <c r="E287" i="1"/>
  <c r="A287" i="1"/>
  <c r="C283" i="1"/>
  <c r="C285" i="1" s="1"/>
  <c r="H34" i="1" s="1"/>
  <c r="C34" i="1" s="1"/>
  <c r="C281" i="1" s="1"/>
  <c r="B281" i="1"/>
  <c r="D281" i="1"/>
  <c r="E281" i="1"/>
  <c r="A281" i="1"/>
  <c r="B277" i="1"/>
  <c r="D277" i="1"/>
  <c r="E277" i="1"/>
  <c r="A277" i="1"/>
  <c r="B273" i="1"/>
  <c r="D273" i="1"/>
  <c r="E273" i="1"/>
  <c r="A273" i="1"/>
  <c r="A257" i="1"/>
  <c r="B257" i="1"/>
  <c r="D257" i="1"/>
  <c r="E257" i="1"/>
  <c r="A261" i="1"/>
  <c r="B261" i="1"/>
  <c r="D261" i="1"/>
  <c r="E261" i="1"/>
  <c r="A265" i="1"/>
  <c r="B265" i="1"/>
  <c r="D265" i="1"/>
  <c r="E265" i="1"/>
  <c r="A269" i="1"/>
  <c r="B269" i="1"/>
  <c r="D269" i="1"/>
  <c r="E269" i="1"/>
  <c r="B254" i="1"/>
  <c r="D254" i="1"/>
  <c r="E254" i="1"/>
  <c r="A254" i="1"/>
  <c r="C45" i="1" l="1"/>
  <c r="C333" i="1" s="1"/>
  <c r="C279" i="2"/>
  <c r="C286" i="2"/>
  <c r="C238" i="2"/>
  <c r="C246" i="2"/>
  <c r="C242" i="2"/>
  <c r="C203" i="2"/>
  <c r="C277" i="2"/>
  <c r="C285" i="2"/>
  <c r="C135" i="2"/>
  <c r="C136" i="2" s="1"/>
  <c r="C143" i="2" s="1"/>
  <c r="C325" i="1"/>
  <c r="F41" i="1" s="1"/>
  <c r="C41" i="1" s="1"/>
  <c r="C315" i="1" s="1"/>
  <c r="B240" i="1"/>
  <c r="D240" i="1"/>
  <c r="E240" i="1"/>
  <c r="A240" i="1"/>
  <c r="C238" i="1"/>
  <c r="H24" i="1" s="1"/>
  <c r="C24" i="1" s="1"/>
  <c r="C234" i="1" s="1"/>
  <c r="B234" i="1"/>
  <c r="D234" i="1"/>
  <c r="E234" i="1"/>
  <c r="A234" i="1"/>
  <c r="C229" i="1"/>
  <c r="C226" i="1"/>
  <c r="B223" i="1"/>
  <c r="D223" i="1"/>
  <c r="E223" i="1"/>
  <c r="A223" i="1"/>
  <c r="B215" i="1"/>
  <c r="D215" i="1"/>
  <c r="E215" i="1"/>
  <c r="A215" i="1"/>
  <c r="B179" i="1"/>
  <c r="D179" i="1"/>
  <c r="E179" i="1"/>
  <c r="A179" i="1"/>
  <c r="C165" i="1"/>
  <c r="C225" i="1"/>
  <c r="C175" i="1"/>
  <c r="C170" i="1"/>
  <c r="B161" i="1"/>
  <c r="D161" i="1"/>
  <c r="E161" i="1"/>
  <c r="A161" i="1"/>
  <c r="C159" i="1"/>
  <c r="G18" i="1" s="1"/>
  <c r="C18" i="1" s="1"/>
  <c r="C154" i="1" s="1"/>
  <c r="B154" i="1"/>
  <c r="D154" i="1"/>
  <c r="E154" i="1"/>
  <c r="A154" i="1"/>
  <c r="C227" i="1" l="1"/>
  <c r="C223" i="1" s="1"/>
  <c r="C21" i="1"/>
  <c r="C179" i="1" s="1"/>
  <c r="C166" i="1"/>
  <c r="C176" i="1" s="1"/>
  <c r="C220" i="1"/>
  <c r="F22" i="1" s="1"/>
  <c r="C22" i="1" s="1"/>
  <c r="C215" i="1" s="1"/>
  <c r="C146" i="1"/>
  <c r="B144" i="1"/>
  <c r="D144" i="1"/>
  <c r="E144" i="1"/>
  <c r="A144" i="1"/>
  <c r="C137" i="1"/>
  <c r="C301" i="1" s="1"/>
  <c r="C132" i="1"/>
  <c r="C131" i="1"/>
  <c r="B127" i="1"/>
  <c r="D127" i="1"/>
  <c r="E127" i="1"/>
  <c r="A127" i="1"/>
  <c r="B124" i="1"/>
  <c r="D124" i="1"/>
  <c r="E124" i="1"/>
  <c r="A124" i="1"/>
  <c r="C118" i="1"/>
  <c r="B116" i="1"/>
  <c r="D116" i="1"/>
  <c r="E116" i="1"/>
  <c r="A116" i="1"/>
  <c r="B99" i="1"/>
  <c r="D99" i="1"/>
  <c r="E99" i="1"/>
  <c r="A99" i="1"/>
  <c r="B84" i="1"/>
  <c r="D84" i="1"/>
  <c r="E84" i="1"/>
  <c r="A84" i="1"/>
  <c r="E107" i="1"/>
  <c r="D107" i="1"/>
  <c r="C107" i="1"/>
  <c r="B107" i="1"/>
  <c r="A107" i="1"/>
  <c r="C93" i="1"/>
  <c r="C77" i="1"/>
  <c r="H73" i="1"/>
  <c r="F8" i="1" l="1"/>
  <c r="F19" i="1"/>
  <c r="C19" i="1" s="1"/>
  <c r="C161" i="1" s="1"/>
  <c r="C263" i="1"/>
  <c r="H29" i="1"/>
  <c r="C29" i="1" s="1"/>
  <c r="C261" i="1" s="1"/>
  <c r="H28" i="1"/>
  <c r="C28" i="1" s="1"/>
  <c r="C257" i="1" s="1"/>
  <c r="H27" i="1"/>
  <c r="C27" i="1" s="1"/>
  <c r="C254" i="1" s="1"/>
  <c r="H26" i="1"/>
  <c r="C26" i="1" s="1"/>
  <c r="C240" i="1" s="1"/>
  <c r="C231" i="1"/>
  <c r="C294" i="1"/>
  <c r="C302" i="1"/>
  <c r="C303" i="1" s="1"/>
  <c r="H36" i="1" s="1"/>
  <c r="C36" i="1" s="1"/>
  <c r="C299" i="1" s="1"/>
  <c r="C259" i="1"/>
  <c r="C255" i="1"/>
  <c r="C80" i="1"/>
  <c r="C81" i="1" s="1"/>
  <c r="I4" i="1" s="1"/>
  <c r="C4" i="1" s="1"/>
  <c r="C75" i="1" s="1"/>
  <c r="C122" i="1"/>
  <c r="F13" i="1" s="1"/>
  <c r="C13" i="1" s="1"/>
  <c r="C116" i="1" s="1"/>
  <c r="C148" i="1"/>
  <c r="C152" i="1" s="1"/>
  <c r="H17" i="1" s="1"/>
  <c r="C17" i="1" s="1"/>
  <c r="C144" i="1" s="1"/>
  <c r="C134" i="1"/>
  <c r="C141" i="1" s="1"/>
  <c r="C95" i="1"/>
  <c r="C96" i="1" s="1"/>
  <c r="C84" i="1" s="1"/>
  <c r="C296" i="1" l="1"/>
  <c r="H35" i="1" s="1"/>
  <c r="C35" i="1" s="1"/>
  <c r="C287" i="1" s="1"/>
  <c r="H16" i="1"/>
  <c r="C16" i="1" s="1"/>
  <c r="C127" i="1" s="1"/>
  <c r="C100" i="1" l="1"/>
  <c r="H8" i="1" l="1"/>
  <c r="C8" i="1" s="1"/>
  <c r="C99" i="1" s="1"/>
  <c r="C104" i="1"/>
</calcChain>
</file>

<file path=xl/sharedStrings.xml><?xml version="1.0" encoding="utf-8"?>
<sst xmlns="http://schemas.openxmlformats.org/spreadsheetml/2006/main" count="866" uniqueCount="255">
  <si>
    <t>ITEM</t>
  </si>
  <si>
    <t>ITEM EXTENSION</t>
  </si>
  <si>
    <t>QUANTITY</t>
  </si>
  <si>
    <t>UNIT</t>
  </si>
  <si>
    <t>DESCRIPTION</t>
  </si>
  <si>
    <t>ABUT.</t>
  </si>
  <si>
    <t>PIERS</t>
  </si>
  <si>
    <t>SUPER.</t>
  </si>
  <si>
    <t>GEN.</t>
  </si>
  <si>
    <t>AS PER PLAN SHEET NO.</t>
  </si>
  <si>
    <t>11203</t>
  </si>
  <si>
    <t>LUMP</t>
  </si>
  <si>
    <t xml:space="preserve"> </t>
  </si>
  <si>
    <t>PORTIONS OF STRUCTURE REMOVED, OVER 20 FOOT SPAN, AS PER PLAN</t>
  </si>
  <si>
    <t>22900</t>
  </si>
  <si>
    <t>SQ YD</t>
  </si>
  <si>
    <t>APPROACH SLAB REMOVED</t>
  </si>
  <si>
    <t>POUND</t>
  </si>
  <si>
    <t>10001</t>
  </si>
  <si>
    <t>EACH</t>
  </si>
  <si>
    <t>DOWEL HOLES WITH NONSHRINK, NONMETALLIC GROUT, AS PER PLAN</t>
  </si>
  <si>
    <t>43210</t>
  </si>
  <si>
    <t>CU YD</t>
  </si>
  <si>
    <t>CLASS QC1 CONCRETE, PIER</t>
  </si>
  <si>
    <t>10100</t>
  </si>
  <si>
    <t>SEALING OF CONCRETE SURFACES (EPOXY-URETHANE)</t>
  </si>
  <si>
    <t>FT</t>
  </si>
  <si>
    <t>11101</t>
  </si>
  <si>
    <t>SQ FT</t>
  </si>
  <si>
    <t>PATCHING CONCRETE STRUCTURE, AS PER PLAN</t>
  </si>
  <si>
    <t>QUANTITIES COMPUTED BY:</t>
  </si>
  <si>
    <t>QUANTITIES CHECKED BY:</t>
  </si>
  <si>
    <t>CLASS QC2 CONCRETE WITH QC/QA, BRIDGE DECK, AS PER PLAN</t>
  </si>
  <si>
    <t>CLASS QC2 CONCRETE WITH QC/QA, BRIDGE DECK (PARAPET)</t>
  </si>
  <si>
    <t>00050</t>
  </si>
  <si>
    <t>SURFACE PREPARATION OF EXISTING STRUCTURAL STEEL</t>
  </si>
  <si>
    <t>00056</t>
  </si>
  <si>
    <t>00060</t>
  </si>
  <si>
    <t>00066</t>
  </si>
  <si>
    <t>JACKING AND TEMPORARY SUPPORT OF SUPERSTRUCTURE, AS PER PLAN</t>
  </si>
  <si>
    <t>POROUS BACKFILL WITH GEOTEXTILE FABRIC</t>
  </si>
  <si>
    <t>SPECIAL</t>
  </si>
  <si>
    <t>COMPOSITE FIBER WRAP SYSTEM</t>
  </si>
  <si>
    <t>APP for field drilling the holes in the beams</t>
  </si>
  <si>
    <t>UNCLASSIFIED EXCAVATION, AS PER PLAN</t>
  </si>
  <si>
    <t>EPOXY COATED STEEL REINFORCEMENT, AS PER PLAN</t>
  </si>
  <si>
    <t>NO. 5 DEFORMED GFRP REINFORCEMENT</t>
  </si>
  <si>
    <t>NO. 4 DEFORMED GFRP REINFORCEMENT</t>
  </si>
  <si>
    <t>NO. 6 DEFORMED GFRP REINFORCEMENT</t>
  </si>
  <si>
    <t>Maybe needed if we are adding encasement</t>
  </si>
  <si>
    <t>TYPE 2 WATERPROOFING</t>
  </si>
  <si>
    <t>WELDED STUD SHEAR CONNECTORS</t>
  </si>
  <si>
    <t>FIELD PAINTING OF EXISTING STRUCTURAL STEEL, PRIME COAT</t>
  </si>
  <si>
    <t>FIELD PAINTING STRUCTURAL STEEL, FINISH COAT</t>
  </si>
  <si>
    <t>FIELD PAINTING STRUCTURAL STEEL, INTERMEDIATE COAT</t>
  </si>
  <si>
    <t>00504</t>
  </si>
  <si>
    <t>MNHR</t>
  </si>
  <si>
    <t>GRINDING FINS, TEARS, SLIVERS ON EXISTING STRUCTURAL STEEL</t>
  </si>
  <si>
    <t>FINAL INSPECTION REPAIR</t>
  </si>
  <si>
    <t>FIELD PAINTING, MISC.: COATING OF BEAM ENDS</t>
  </si>
  <si>
    <t>1" PREFORMED EXPANSION JOINT FILLER</t>
  </si>
  <si>
    <t>2" PREFORMED EXPANSION JOINT FILLER</t>
  </si>
  <si>
    <t>SEMI-INTEGRAL ABUTMENT EXPANSION JOINT SEAL</t>
  </si>
  <si>
    <t>ELASTOMERIC BEARING WITH INTERNAL LAMINATES AND LOAD PLATE (NEOPRENE), AS PER PLAN 13"x13"x4 1/16"</t>
  </si>
  <si>
    <t>ELASTOMERIC BEARING WITH INTERNAL LAMINATES AND LOAD PLATE (NEOPRENE), AS PER PLAN 16"x16"x2 15/16"</t>
  </si>
  <si>
    <t>6" PERFORATED CORRUGATED PLASTIC PIPE</t>
  </si>
  <si>
    <t>6" NON-PERFORATED CORRUGATED PLASTIC PIPE</t>
  </si>
  <si>
    <t>TYPE C INSTALLATION</t>
  </si>
  <si>
    <t>FORM LINER</t>
  </si>
  <si>
    <t>VANDAL PROTECTION FENCE, 6' STRAIGHT, COATED FABRIC, AS PER PLAN</t>
  </si>
  <si>
    <t>STRUCTURE GROUNDING SYSTEM</t>
  </si>
  <si>
    <t>reference abutment sheet</t>
  </si>
  <si>
    <t>Spans (c/c brg.)</t>
  </si>
  <si>
    <t>Span 1</t>
  </si>
  <si>
    <t>Span 2</t>
  </si>
  <si>
    <t>Span 3</t>
  </si>
  <si>
    <t>Span 4</t>
  </si>
  <si>
    <t>Total</t>
  </si>
  <si>
    <t>LENGTH</t>
  </si>
  <si>
    <t>WIDTH</t>
  </si>
  <si>
    <t>NUMBER</t>
  </si>
  <si>
    <t>SF</t>
  </si>
  <si>
    <t>TOTAL</t>
  </si>
  <si>
    <t>SY</t>
  </si>
  <si>
    <t>SS</t>
  </si>
  <si>
    <t>Bridge limits</t>
  </si>
  <si>
    <t>ft</t>
  </si>
  <si>
    <t>length</t>
  </si>
  <si>
    <t>width</t>
  </si>
  <si>
    <t>height</t>
  </si>
  <si>
    <t>each</t>
  </si>
  <si>
    <t>abutment no.</t>
  </si>
  <si>
    <t>wingwall length</t>
  </si>
  <si>
    <t>average height</t>
  </si>
  <si>
    <t>new footing length</t>
  </si>
  <si>
    <t>number</t>
  </si>
  <si>
    <t>cu yd</t>
  </si>
  <si>
    <t>total</t>
  </si>
  <si>
    <t>(690.71-690.20+2+1 extra =8.51)</t>
  </si>
  <si>
    <t>1+1 extra</t>
  </si>
  <si>
    <t>change later after plans are finilized.</t>
  </si>
  <si>
    <t>5% for uncertainties</t>
  </si>
  <si>
    <t>lb</t>
  </si>
  <si>
    <t>deck + end diaphragm</t>
  </si>
  <si>
    <t>parapet on deck and approach slabs</t>
  </si>
  <si>
    <t>pier</t>
  </si>
  <si>
    <t>abutment and wingwalls</t>
  </si>
  <si>
    <t>along abutment</t>
  </si>
  <si>
    <t>along wingwall (vertical)</t>
  </si>
  <si>
    <t>along wingwall (horizontal)</t>
  </si>
  <si>
    <t>depth</t>
  </si>
  <si>
    <t>sq ft</t>
  </si>
  <si>
    <t>average interior haunch area</t>
  </si>
  <si>
    <t>average exterior haunch area</t>
  </si>
  <si>
    <t>cu ft</t>
  </si>
  <si>
    <t>total haunch volume</t>
  </si>
  <si>
    <t>diaphragm length</t>
  </si>
  <si>
    <t>diaphragm width</t>
  </si>
  <si>
    <t>diaphragm height</t>
  </si>
  <si>
    <t>length both fascias</t>
  </si>
  <si>
    <t>area</t>
  </si>
  <si>
    <t>total full height</t>
  </si>
  <si>
    <t>transition 14' long</t>
  </si>
  <si>
    <t>sq.ft</t>
  </si>
  <si>
    <t>volume per transition from SBR-1-20</t>
  </si>
  <si>
    <t>patching areas</t>
  </si>
  <si>
    <t>sq. ft</t>
  </si>
  <si>
    <t>avg. thikness</t>
  </si>
  <si>
    <t>cu. Yd</t>
  </si>
  <si>
    <t>seat length</t>
  </si>
  <si>
    <t>seat width</t>
  </si>
  <si>
    <t>seat height</t>
  </si>
  <si>
    <t>total seat</t>
  </si>
  <si>
    <t>additional ftg width</t>
  </si>
  <si>
    <t>additional ftg length</t>
  </si>
  <si>
    <t>total footing</t>
  </si>
  <si>
    <t>wingwall area</t>
  </si>
  <si>
    <t>wingwall area next to existing</t>
  </si>
  <si>
    <t>add'l 4" thickness</t>
  </si>
  <si>
    <t>wingwall total</t>
  </si>
  <si>
    <t>Abutment and Wingwall total</t>
  </si>
  <si>
    <t>ftg height</t>
  </si>
  <si>
    <t>perimeter</t>
  </si>
  <si>
    <t>sq yd</t>
  </si>
  <si>
    <t>perimeter for wingwalls</t>
  </si>
  <si>
    <t>remaining end of parapet</t>
  </si>
  <si>
    <t>length along thw wingwall</t>
  </si>
  <si>
    <t>remaining length</t>
  </si>
  <si>
    <t>abutment length</t>
  </si>
  <si>
    <t>ww length</t>
  </si>
  <si>
    <t>abutment ht</t>
  </si>
  <si>
    <t>pier area</t>
  </si>
  <si>
    <t>studs per beam</t>
  </si>
  <si>
    <t>no. of beams</t>
  </si>
  <si>
    <t>EA</t>
  </si>
  <si>
    <t>%</t>
  </si>
  <si>
    <t>bridge length</t>
  </si>
  <si>
    <t>clear beyond beams</t>
  </si>
  <si>
    <t>length of 1 beam</t>
  </si>
  <si>
    <t>avg. depth</t>
  </si>
  <si>
    <t>beam flange width</t>
  </si>
  <si>
    <t>nominal perimeter</t>
  </si>
  <si>
    <t>number of beams</t>
  </si>
  <si>
    <t>total area,beams</t>
  </si>
  <si>
    <t>Additional % per ODOT CMS for cross frames etc.</t>
  </si>
  <si>
    <t>assumed</t>
  </si>
  <si>
    <t>one location per 300ft</t>
  </si>
  <si>
    <t>5 beams each end?? All span??</t>
  </si>
  <si>
    <t>parapet area</t>
  </si>
  <si>
    <t>no</t>
  </si>
  <si>
    <t>length along ww</t>
  </si>
  <si>
    <t>diaphragm ht</t>
  </si>
  <si>
    <t>abutment/diaphragm length</t>
  </si>
  <si>
    <t>abutment</t>
  </si>
  <si>
    <t xml:space="preserve">width </t>
  </si>
  <si>
    <t>wingwall</t>
  </si>
  <si>
    <t>average ht</t>
  </si>
  <si>
    <t>cu.yd</t>
  </si>
  <si>
    <t>height on back of parapet</t>
  </si>
  <si>
    <t>length of parapet</t>
  </si>
  <si>
    <t>number of parapets</t>
  </si>
  <si>
    <t>???</t>
  </si>
  <si>
    <t>??</t>
  </si>
  <si>
    <t>should use 33.5 or full width 36.833? After parapet it changes to 33.5.</t>
  </si>
  <si>
    <t>Only need to excavate enough behind the abutment to get the rehab and porous backfill in</t>
  </si>
  <si>
    <t>(0.25 EXTRA)</t>
  </si>
  <si>
    <t>11.47ft-3ft.</t>
  </si>
  <si>
    <t>3ft footing depth</t>
  </si>
  <si>
    <t>(695.71-690.20=5.51) !!</t>
  </si>
  <si>
    <t>5 beams at abutments. (painting end diapharagms)</t>
  </si>
  <si>
    <t>At piers. (continious beams)</t>
  </si>
  <si>
    <t>at abutments.</t>
  </si>
  <si>
    <t>perimeter of column</t>
  </si>
  <si>
    <t>exposed column height</t>
  </si>
  <si>
    <t>number of columns</t>
  </si>
  <si>
    <t>1 per structure</t>
  </si>
  <si>
    <t>Info in BDM; 1 minute per linear foot of beam … close enough</t>
  </si>
  <si>
    <t>Also needed for 2.5% of crossframes … so about 8, but OK</t>
  </si>
  <si>
    <t>one location per 300ft and 2.5% of cross frames</t>
  </si>
  <si>
    <t>skew</t>
  </si>
  <si>
    <t>degree</t>
  </si>
  <si>
    <t>2 / 21</t>
  </si>
  <si>
    <t>3 / 21</t>
  </si>
  <si>
    <t>ESTIMATED QUANTITIES (01/IMS)</t>
  </si>
  <si>
    <t>..END DIAPHARM ONLY DECK IS GFRP.</t>
  </si>
  <si>
    <t>CLASS QC1 CONCRETE, ABUTMENT INCLUDING FOOTING</t>
  </si>
  <si>
    <t>…The transition are paid for with appraoch slabs so don’t include here.</t>
  </si>
  <si>
    <t>add'l 6" thickness</t>
  </si>
  <si>
    <t>abutments</t>
  </si>
  <si>
    <t xml:space="preserve">number </t>
  </si>
  <si>
    <t>subtotal</t>
  </si>
  <si>
    <t>wingwalls</t>
  </si>
  <si>
    <t>length along the wingwall</t>
  </si>
  <si>
    <t>substructure total</t>
  </si>
  <si>
    <t>diaphragms</t>
  </si>
  <si>
    <t xml:space="preserve">deck </t>
  </si>
  <si>
    <t>superstructure total</t>
  </si>
  <si>
    <t>approach slab parapets</t>
  </si>
  <si>
    <t>average width</t>
  </si>
  <si>
    <t>DELETE NOT REMOVING COATING.</t>
  </si>
  <si>
    <t>x</t>
  </si>
  <si>
    <t>beam length</t>
  </si>
  <si>
    <t>avg. beam depth</t>
  </si>
  <si>
    <t>DELETE</t>
  </si>
  <si>
    <t>rear CAD area</t>
  </si>
  <si>
    <t>forward CAD area</t>
  </si>
  <si>
    <t>DECK</t>
  </si>
  <si>
    <t>APPROACH SLABS</t>
  </si>
  <si>
    <t>sf</t>
  </si>
  <si>
    <t>area (measured in CAD, area widened to fit the formliner)</t>
  </si>
  <si>
    <t>SEMI-INTEGRAL DIAPHRAGM GUIDE</t>
  </si>
  <si>
    <t>REINFORCED CONCRETE APPROACH SLABS WITH QC/QA (T=15"), AS PER PLAN</t>
  </si>
  <si>
    <t>SS 01/14/26</t>
  </si>
  <si>
    <t>JLM 01/14/26</t>
  </si>
  <si>
    <t>parapet on deck</t>
  </si>
  <si>
    <t>17 / 21</t>
  </si>
  <si>
    <t>9 / 21</t>
  </si>
  <si>
    <t>GALVANIC ANODE PROTECTION, AS PER PLAN</t>
  </si>
  <si>
    <t>patch 1</t>
  </si>
  <si>
    <t>number of annodes</t>
  </si>
  <si>
    <t>patch 2</t>
  </si>
  <si>
    <t>patch 3</t>
  </si>
  <si>
    <t>patch 4</t>
  </si>
  <si>
    <t>patch 5</t>
  </si>
  <si>
    <t>patch 6</t>
  </si>
  <si>
    <t>patch 7</t>
  </si>
  <si>
    <t>patch 8</t>
  </si>
  <si>
    <t>patch 9</t>
  </si>
  <si>
    <t>patch 10</t>
  </si>
  <si>
    <t>ex deck</t>
  </si>
  <si>
    <t>cy</t>
  </si>
  <si>
    <t>parapets</t>
  </si>
  <si>
    <t>deck length</t>
  </si>
  <si>
    <t>approach slab length</t>
  </si>
  <si>
    <t>thickness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</si>
</sst>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b/>
      <i/>
      <sz val="14"/>
      <name val="Verdana"/>
      <family val="2"/>
    </font>
    <font>
      <b/>
      <i/>
      <sz val="11"/>
      <name val="Verdana"/>
      <family val="2"/>
    </font>
    <font>
      <i/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4" fillId="0" borderId="1" xfId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left" vertical="center" indent="1"/>
    </xf>
    <xf numFmtId="0" fontId="4" fillId="0" borderId="0" xfId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left" vertical="center" inden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1" fontId="4" fillId="0" borderId="3" xfId="1" applyNumberFormat="1" applyFont="1" applyBorder="1" applyAlignment="1">
      <alignment horizontal="center" vertical="center"/>
    </xf>
    <xf numFmtId="1" fontId="4" fillId="0" borderId="3" xfId="1" applyNumberFormat="1" applyFont="1" applyBorder="1" applyAlignment="1">
      <alignment horizontal="left" vertical="center" indent="1"/>
    </xf>
    <xf numFmtId="0" fontId="4" fillId="0" borderId="4" xfId="1" applyFont="1" applyBorder="1" applyAlignment="1">
      <alignment horizontal="center" vertical="center"/>
    </xf>
    <xf numFmtId="1" fontId="4" fillId="0" borderId="4" xfId="1" applyNumberFormat="1" applyFont="1" applyBorder="1" applyAlignment="1">
      <alignment horizontal="center" vertical="center"/>
    </xf>
    <xf numFmtId="1" fontId="4" fillId="0" borderId="4" xfId="1" applyNumberFormat="1" applyFont="1" applyBorder="1" applyAlignment="1">
      <alignment horizontal="left" vertical="center" indent="1"/>
    </xf>
    <xf numFmtId="1" fontId="4" fillId="0" borderId="0" xfId="1" applyNumberFormat="1" applyFont="1" applyAlignment="1">
      <alignment horizontal="right" vertical="center"/>
    </xf>
    <xf numFmtId="0" fontId="4" fillId="0" borderId="3" xfId="1" quotePrefix="1" applyFont="1" applyBorder="1" applyAlignment="1">
      <alignment horizontal="center" vertical="center"/>
    </xf>
    <xf numFmtId="1" fontId="4" fillId="0" borderId="1" xfId="1" quotePrefix="1" applyNumberFormat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" fontId="10" fillId="0" borderId="0" xfId="0" applyNumberFormat="1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10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0" fillId="3" borderId="0" xfId="0" applyFill="1"/>
    <xf numFmtId="0" fontId="3" fillId="0" borderId="2" xfId="1" applyFont="1" applyBorder="1" applyAlignment="1">
      <alignment horizontal="left" vertical="center" indent="1"/>
    </xf>
    <xf numFmtId="0" fontId="3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indent="1"/>
    </xf>
    <xf numFmtId="0" fontId="4" fillId="0" borderId="4" xfId="1" applyFont="1" applyBorder="1" applyAlignment="1">
      <alignment horizontal="left" vertical="center" inden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2" fontId="10" fillId="0" borderId="0" xfId="0" applyNumberFormat="1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/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</cellXfs>
  <cellStyles count="2">
    <cellStyle name="Normal" xfId="0" builtinId="0"/>
    <cellStyle name="Normal 2" xfId="1" xr:uid="{ABD4ACDE-D3C6-4DB0-8D00-B6E23558C6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Rebar%20list/11470_Rebar%20List%20(Abutments&amp;%20Super).xlsx" TargetMode="External"/><Relationship Id="rId2" Type="http://schemas.openxmlformats.org/officeDocument/2006/relationships/externalLinkPath" Target="file:///Q:\ODOT_D2\0128193A.00%20-%20WOO%20IR%2075%2013.83%20Deck%20Replacement\114710\400-Engineering\Structures\SFN_8703787\EngData\Rebar%20list\11470_Rebar%20List%20(Abutments&amp;%20Super).xlsx" TargetMode="External"/><Relationship Id="rId1" Type="http://schemas.openxmlformats.org/officeDocument/2006/relationships/externalLinkPath" Target="/ODOT_D2/0128193A.00%20-%20WOO%20IR%2075%2013.83%20Deck%20Replacement/114710/400-Engineering/Structures/SFN_8703787/EngData/Rebar%20list/11470_Rebar%20List%20(Abutments&amp;%20Super)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Rebar%20list/11470_Rebar%20List%20(Parapets).xlsx" TargetMode="External"/><Relationship Id="rId2" Type="http://schemas.openxmlformats.org/officeDocument/2006/relationships/externalLinkPath" Target="file:///Q:\ODOT_D2\0128193A.00%20-%20WOO%20IR%2075%2013.83%20Deck%20Replacement\114710\400-Engineering\Structures\SFN_8703787\EngData\Rebar%20list\11470_Rebar%20List%20(Parapets).xlsx" TargetMode="External"/><Relationship Id="rId1" Type="http://schemas.openxmlformats.org/officeDocument/2006/relationships/externalLinkPath" Target="/ODOT_D2/0128193A.00%20-%20WOO%20IR%2075%2013.83%20Deck%20Replacement/114710/400-Engineering/Structures/SFN_8703787/EngData/Rebar%20list/11470_Rebar%20List%20(Parapet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UTOTABLE 0 (blank)"/>
      <sheetName val="Sheet 0"/>
      <sheetName val="AUTOTABLE 0"/>
      <sheetName val="Stnd. Deductions"/>
      <sheetName val="Bar Bending Data"/>
      <sheetName val="Bar Unit Weight"/>
    </sheetNames>
    <sheetDataSet>
      <sheetData sheetId="0"/>
      <sheetData sheetId="1"/>
      <sheetData sheetId="2">
        <row r="15">
          <cell r="F15">
            <v>2209</v>
          </cell>
        </row>
        <row r="36">
          <cell r="F36">
            <v>2505</v>
          </cell>
        </row>
        <row r="56">
          <cell r="F56">
            <v>5439</v>
          </cell>
        </row>
        <row r="91">
          <cell r="E91">
            <v>17922</v>
          </cell>
        </row>
        <row r="98">
          <cell r="W98">
            <v>18790.974000000002</v>
          </cell>
        </row>
        <row r="99">
          <cell r="W99">
            <v>31386.166666671546</v>
          </cell>
        </row>
        <row r="100">
          <cell r="W100">
            <v>42639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ntry"/>
      <sheetName val="AUTOTABLE 1"/>
      <sheetName val="Stnd. Deductions"/>
    </sheetNames>
    <sheetDataSet>
      <sheetData sheetId="0">
        <row r="24">
          <cell r="O24">
            <v>8375.32</v>
          </cell>
        </row>
      </sheetData>
      <sheetData sheetId="1">
        <row r="10">
          <cell r="E10">
            <v>13821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8"/>
  <sheetViews>
    <sheetView topLeftCell="A114" zoomScaleNormal="100" workbookViewId="0">
      <selection activeCell="C131" sqref="C129:E131"/>
    </sheetView>
  </sheetViews>
  <sheetFormatPr defaultRowHeight="15" x14ac:dyDescent="0.25"/>
  <cols>
    <col min="1" max="1" width="10.28515625" customWidth="1"/>
    <col min="2" max="2" width="18.42578125" customWidth="1"/>
    <col min="3" max="3" width="15.28515625" customWidth="1"/>
    <col min="4" max="4" width="14.7109375" customWidth="1"/>
    <col min="5" max="5" width="112.28515625" customWidth="1"/>
    <col min="6" max="6" width="11.85546875" customWidth="1"/>
    <col min="7" max="7" width="12" customWidth="1"/>
    <col min="8" max="8" width="23.28515625" customWidth="1"/>
    <col min="9" max="9" width="10.28515625" customWidth="1"/>
    <col min="10" max="10" width="17.85546875" customWidth="1"/>
  </cols>
  <sheetData>
    <row r="1" spans="1:11" ht="18.75" thickBot="1" x14ac:dyDescent="0.3">
      <c r="A1" s="66" t="s">
        <v>203</v>
      </c>
      <c r="B1" s="67"/>
      <c r="C1" s="67"/>
      <c r="D1" s="67"/>
      <c r="E1" s="67"/>
      <c r="F1" s="67"/>
      <c r="G1" s="67"/>
      <c r="H1" s="67"/>
      <c r="I1" s="67"/>
      <c r="J1" s="68"/>
    </row>
    <row r="2" spans="1:11" ht="29.25" thickBot="1" x14ac:dyDescent="0.3">
      <c r="A2" s="7" t="s">
        <v>0</v>
      </c>
      <c r="B2" s="8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 t="s">
        <v>9</v>
      </c>
    </row>
    <row r="3" spans="1:11" x14ac:dyDescent="0.25">
      <c r="A3" s="9">
        <v>202</v>
      </c>
      <c r="B3" s="9" t="s">
        <v>10</v>
      </c>
      <c r="C3" s="10">
        <v>1</v>
      </c>
      <c r="D3" s="10" t="s">
        <v>11</v>
      </c>
      <c r="E3" s="11" t="s">
        <v>13</v>
      </c>
      <c r="F3" s="10"/>
      <c r="G3" s="10"/>
      <c r="H3" s="10"/>
      <c r="I3" s="10"/>
      <c r="J3" s="16" t="s">
        <v>201</v>
      </c>
    </row>
    <row r="4" spans="1:11" x14ac:dyDescent="0.25">
      <c r="A4" s="1">
        <v>202</v>
      </c>
      <c r="B4" s="1" t="s">
        <v>14</v>
      </c>
      <c r="C4" s="2">
        <f>SUM(F4:I4)</f>
        <v>184</v>
      </c>
      <c r="D4" s="2" t="s">
        <v>15</v>
      </c>
      <c r="E4" s="3" t="s">
        <v>16</v>
      </c>
      <c r="F4" s="2"/>
      <c r="G4" s="2"/>
      <c r="H4" s="2"/>
      <c r="I4" s="2">
        <f>ROUND(C81,0)</f>
        <v>184</v>
      </c>
      <c r="J4" s="2" t="s">
        <v>12</v>
      </c>
    </row>
    <row r="5" spans="1:11" x14ac:dyDescent="0.25">
      <c r="A5" s="1" t="s">
        <v>12</v>
      </c>
      <c r="B5" s="1" t="s">
        <v>12</v>
      </c>
      <c r="C5" s="2"/>
      <c r="D5" s="2" t="s">
        <v>12</v>
      </c>
      <c r="E5" s="3" t="s">
        <v>12</v>
      </c>
      <c r="F5" s="2"/>
      <c r="G5" s="2"/>
      <c r="H5" s="2"/>
      <c r="I5" s="2"/>
      <c r="J5" s="2" t="s">
        <v>12</v>
      </c>
    </row>
    <row r="6" spans="1:11" x14ac:dyDescent="0.25">
      <c r="A6" s="1">
        <v>503</v>
      </c>
      <c r="B6" s="1">
        <v>21301</v>
      </c>
      <c r="C6" s="2">
        <v>1</v>
      </c>
      <c r="D6" s="2" t="s">
        <v>11</v>
      </c>
      <c r="E6" s="3" t="s">
        <v>44</v>
      </c>
      <c r="F6" s="2"/>
      <c r="G6" s="2"/>
      <c r="H6" s="2"/>
      <c r="J6" s="17" t="s">
        <v>201</v>
      </c>
    </row>
    <row r="7" spans="1:11" x14ac:dyDescent="0.25">
      <c r="A7" s="1" t="s">
        <v>12</v>
      </c>
      <c r="B7" s="1" t="s">
        <v>12</v>
      </c>
      <c r="C7" s="2"/>
      <c r="D7" s="2" t="s">
        <v>12</v>
      </c>
      <c r="E7" s="3" t="s">
        <v>12</v>
      </c>
      <c r="F7" s="2"/>
      <c r="G7" s="2"/>
      <c r="H7" s="2"/>
      <c r="I7" s="2"/>
      <c r="J7" s="2" t="s">
        <v>12</v>
      </c>
    </row>
    <row r="8" spans="1:11" x14ac:dyDescent="0.25">
      <c r="A8" s="1">
        <v>509</v>
      </c>
      <c r="B8" s="1">
        <v>10001</v>
      </c>
      <c r="C8" s="2">
        <f t="shared" ref="C8:C57" si="0">SUM(F8:I8)</f>
        <v>41896</v>
      </c>
      <c r="D8" s="2" t="s">
        <v>17</v>
      </c>
      <c r="E8" s="3" t="s">
        <v>45</v>
      </c>
      <c r="F8" s="2">
        <f>ROUND(C103,0)</f>
        <v>4714</v>
      </c>
      <c r="G8" s="2"/>
      <c r="H8" s="2">
        <f>ROUND(C100+C101,0)</f>
        <v>37182</v>
      </c>
      <c r="I8" s="2"/>
      <c r="J8" s="17" t="s">
        <v>201</v>
      </c>
      <c r="K8" t="s">
        <v>43</v>
      </c>
    </row>
    <row r="9" spans="1:11" x14ac:dyDescent="0.25">
      <c r="A9" s="1">
        <v>509</v>
      </c>
      <c r="B9" s="1">
        <v>30020</v>
      </c>
      <c r="C9" s="2">
        <f>SUM(F9:I9)</f>
        <v>27167</v>
      </c>
      <c r="D9" s="2" t="s">
        <v>26</v>
      </c>
      <c r="E9" s="3" t="s">
        <v>47</v>
      </c>
      <c r="F9" s="2"/>
      <c r="G9" s="2"/>
      <c r="H9" s="2">
        <f>ROUNDUP(('[1]AUTOTABLE 0'!$W$98+[2]Entry!$O$24),0)</f>
        <v>27167</v>
      </c>
      <c r="I9" s="2"/>
      <c r="J9" s="2"/>
    </row>
    <row r="10" spans="1:11" x14ac:dyDescent="0.25">
      <c r="A10" s="1">
        <v>509</v>
      </c>
      <c r="B10" s="1">
        <v>30030</v>
      </c>
      <c r="C10" s="2">
        <f t="shared" ref="C10:C11" si="1">SUM(F10:I10)</f>
        <v>31386.166666671546</v>
      </c>
      <c r="D10" s="2" t="s">
        <v>26</v>
      </c>
      <c r="E10" s="3" t="s">
        <v>46</v>
      </c>
      <c r="F10" s="2"/>
      <c r="G10" s="2"/>
      <c r="H10" s="2">
        <f>'[1]AUTOTABLE 0'!$W$99</f>
        <v>31386.166666671546</v>
      </c>
      <c r="I10" s="2"/>
      <c r="J10" s="2"/>
    </row>
    <row r="11" spans="1:11" x14ac:dyDescent="0.25">
      <c r="A11" s="1">
        <v>509</v>
      </c>
      <c r="B11" s="1">
        <v>30040</v>
      </c>
      <c r="C11" s="2">
        <f t="shared" si="1"/>
        <v>42639</v>
      </c>
      <c r="D11" s="2" t="s">
        <v>26</v>
      </c>
      <c r="E11" s="3" t="s">
        <v>48</v>
      </c>
      <c r="F11" s="2"/>
      <c r="G11" s="2"/>
      <c r="H11" s="2">
        <f>'[1]AUTOTABLE 0'!$W$100</f>
        <v>42639</v>
      </c>
      <c r="I11" s="2"/>
      <c r="J11" s="2"/>
    </row>
    <row r="12" spans="1:11" x14ac:dyDescent="0.25">
      <c r="A12" s="1" t="s">
        <v>12</v>
      </c>
      <c r="B12" s="1" t="s">
        <v>12</v>
      </c>
      <c r="C12" s="2"/>
      <c r="D12" s="2" t="s">
        <v>12</v>
      </c>
      <c r="E12" s="3" t="s">
        <v>12</v>
      </c>
      <c r="F12" s="2"/>
      <c r="G12" s="2"/>
      <c r="H12" s="2"/>
      <c r="I12" s="2"/>
      <c r="J12" s="2" t="s">
        <v>12</v>
      </c>
    </row>
    <row r="13" spans="1:11" x14ac:dyDescent="0.25">
      <c r="A13" s="1">
        <v>510</v>
      </c>
      <c r="B13" s="1" t="s">
        <v>18</v>
      </c>
      <c r="C13" s="2">
        <f t="shared" si="0"/>
        <v>324</v>
      </c>
      <c r="D13" s="2" t="s">
        <v>19</v>
      </c>
      <c r="E13" s="3" t="s">
        <v>20</v>
      </c>
      <c r="F13" s="2">
        <f>ROUND(C122,0)</f>
        <v>324</v>
      </c>
      <c r="G13" s="2"/>
      <c r="H13" s="2"/>
      <c r="I13" s="2"/>
      <c r="J13" s="17" t="s">
        <v>201</v>
      </c>
    </row>
    <row r="14" spans="1:11" x14ac:dyDescent="0.25">
      <c r="A14" s="1"/>
      <c r="B14" s="1"/>
      <c r="C14" s="2"/>
      <c r="D14" s="2"/>
      <c r="E14" s="3"/>
      <c r="F14" s="2"/>
      <c r="G14" s="2"/>
      <c r="H14" s="2"/>
      <c r="I14" s="2"/>
      <c r="J14" s="17"/>
    </row>
    <row r="15" spans="1:11" x14ac:dyDescent="0.25">
      <c r="A15" s="1">
        <v>511</v>
      </c>
      <c r="B15" s="1">
        <v>33500</v>
      </c>
      <c r="C15" s="2">
        <f t="shared" si="0"/>
        <v>2</v>
      </c>
      <c r="D15" s="2" t="s">
        <v>19</v>
      </c>
      <c r="E15" s="3" t="s">
        <v>230</v>
      </c>
      <c r="F15" s="2">
        <v>2</v>
      </c>
      <c r="G15" s="2"/>
      <c r="H15" s="2"/>
      <c r="I15" s="2"/>
      <c r="J15" s="17"/>
      <c r="K15" t="s">
        <v>71</v>
      </c>
    </row>
    <row r="16" spans="1:11" x14ac:dyDescent="0.25">
      <c r="A16" s="1">
        <v>511</v>
      </c>
      <c r="B16" s="1">
        <v>34447</v>
      </c>
      <c r="C16" s="2">
        <f t="shared" si="0"/>
        <v>354</v>
      </c>
      <c r="D16" s="2" t="s">
        <v>22</v>
      </c>
      <c r="E16" s="3" t="s">
        <v>32</v>
      </c>
      <c r="F16" s="2"/>
      <c r="G16" s="2"/>
      <c r="H16" s="2">
        <f>ROUND(C141,0)</f>
        <v>354</v>
      </c>
      <c r="I16" s="2"/>
      <c r="J16" s="17" t="s">
        <v>202</v>
      </c>
    </row>
    <row r="17" spans="1:17" x14ac:dyDescent="0.25">
      <c r="A17" s="1">
        <v>511</v>
      </c>
      <c r="B17" s="1">
        <v>34450</v>
      </c>
      <c r="C17" s="2">
        <f t="shared" si="0"/>
        <v>100</v>
      </c>
      <c r="D17" s="2" t="s">
        <v>22</v>
      </c>
      <c r="E17" s="3" t="s">
        <v>33</v>
      </c>
      <c r="F17" s="2"/>
      <c r="G17" s="2"/>
      <c r="H17" s="2">
        <f>ROUND(C152,0)</f>
        <v>100</v>
      </c>
      <c r="I17" s="2"/>
      <c r="J17" s="2" t="s">
        <v>12</v>
      </c>
    </row>
    <row r="18" spans="1:17" hidden="1" x14ac:dyDescent="0.25">
      <c r="A18" s="1">
        <v>511</v>
      </c>
      <c r="B18" s="1" t="s">
        <v>21</v>
      </c>
      <c r="C18" s="2">
        <f t="shared" si="0"/>
        <v>0</v>
      </c>
      <c r="D18" s="2" t="s">
        <v>22</v>
      </c>
      <c r="E18" s="3" t="s">
        <v>23</v>
      </c>
      <c r="F18" s="2"/>
      <c r="G18" s="2">
        <f>ROUND(C159,0)</f>
        <v>0</v>
      </c>
      <c r="H18" s="2"/>
      <c r="I18" s="2"/>
      <c r="J18" s="2" t="s">
        <v>12</v>
      </c>
      <c r="K18" t="s">
        <v>49</v>
      </c>
    </row>
    <row r="19" spans="1:17" x14ac:dyDescent="0.25">
      <c r="A19" s="1">
        <v>511</v>
      </c>
      <c r="B19" s="1">
        <v>43510</v>
      </c>
      <c r="C19" s="2">
        <f t="shared" si="0"/>
        <v>42</v>
      </c>
      <c r="D19" s="2" t="s">
        <v>22</v>
      </c>
      <c r="E19" s="3" t="s">
        <v>205</v>
      </c>
      <c r="F19" s="2">
        <f>ROUND(C176,0)</f>
        <v>42</v>
      </c>
      <c r="G19" s="2"/>
      <c r="H19" s="2"/>
      <c r="I19" s="2"/>
      <c r="J19" s="2" t="s">
        <v>12</v>
      </c>
    </row>
    <row r="20" spans="1:17" x14ac:dyDescent="0.25">
      <c r="A20" s="1" t="s">
        <v>12</v>
      </c>
      <c r="B20" s="1" t="s">
        <v>12</v>
      </c>
      <c r="C20" s="2"/>
      <c r="D20" s="2" t="s">
        <v>12</v>
      </c>
      <c r="E20" s="3" t="s">
        <v>12</v>
      </c>
      <c r="F20" s="2"/>
      <c r="G20" s="2"/>
      <c r="H20" s="2"/>
      <c r="I20" s="2"/>
      <c r="J20" s="2" t="s">
        <v>12</v>
      </c>
    </row>
    <row r="21" spans="1:17" x14ac:dyDescent="0.25">
      <c r="A21" s="1">
        <v>512</v>
      </c>
      <c r="B21" s="1" t="s">
        <v>24</v>
      </c>
      <c r="C21" s="2">
        <f t="shared" si="0"/>
        <v>749.36116361733355</v>
      </c>
      <c r="D21" s="2" t="s">
        <v>15</v>
      </c>
      <c r="E21" s="3" t="s">
        <v>25</v>
      </c>
      <c r="F21" s="2">
        <f>C190</f>
        <v>59.606666666666662</v>
      </c>
      <c r="G21" s="2"/>
      <c r="H21" s="2">
        <f>C203</f>
        <v>644.03672632844462</v>
      </c>
      <c r="I21" s="2">
        <f>C211</f>
        <v>45.717770622222218</v>
      </c>
      <c r="J21" s="17"/>
    </row>
    <row r="22" spans="1:17" x14ac:dyDescent="0.25">
      <c r="A22" s="1">
        <v>512</v>
      </c>
      <c r="B22" s="1">
        <v>33000</v>
      </c>
      <c r="C22" s="2">
        <f t="shared" si="0"/>
        <v>13</v>
      </c>
      <c r="D22" s="2" t="s">
        <v>15</v>
      </c>
      <c r="E22" s="3" t="s">
        <v>50</v>
      </c>
      <c r="F22" s="2">
        <f>ROUND(C220,0)</f>
        <v>13</v>
      </c>
      <c r="G22" s="2"/>
      <c r="H22" s="2"/>
      <c r="I22" s="2"/>
      <c r="J22" s="2"/>
    </row>
    <row r="23" spans="1:17" x14ac:dyDescent="0.25">
      <c r="A23" s="1"/>
      <c r="B23" s="1"/>
      <c r="C23" s="2"/>
      <c r="D23" s="2"/>
      <c r="E23" s="3"/>
      <c r="F23" s="2"/>
      <c r="G23" s="2"/>
      <c r="H23" s="2"/>
      <c r="I23" s="2"/>
      <c r="J23" s="2"/>
    </row>
    <row r="24" spans="1:17" x14ac:dyDescent="0.25">
      <c r="A24" s="1">
        <v>513</v>
      </c>
      <c r="B24" s="1">
        <v>20000</v>
      </c>
      <c r="C24" s="2">
        <f t="shared" si="0"/>
        <v>3465</v>
      </c>
      <c r="D24" s="2" t="s">
        <v>19</v>
      </c>
      <c r="E24" s="3" t="s">
        <v>51</v>
      </c>
      <c r="F24" s="2"/>
      <c r="G24" s="2"/>
      <c r="H24" s="2">
        <f>ROUND(C238,0)</f>
        <v>3465</v>
      </c>
      <c r="I24" s="2"/>
      <c r="J24" s="2"/>
    </row>
    <row r="25" spans="1:17" x14ac:dyDescent="0.25">
      <c r="A25" s="1"/>
      <c r="B25" s="1"/>
      <c r="C25" s="2"/>
      <c r="D25" s="2"/>
      <c r="E25" s="3"/>
      <c r="F25" s="2"/>
      <c r="G25" s="2"/>
      <c r="H25" s="2"/>
      <c r="I25" s="2"/>
      <c r="J25" s="2"/>
    </row>
    <row r="26" spans="1:17" x14ac:dyDescent="0.25">
      <c r="A26" s="1">
        <v>514</v>
      </c>
      <c r="B26" s="18" t="s">
        <v>34</v>
      </c>
      <c r="C26" s="2">
        <f t="shared" si="0"/>
        <v>118431</v>
      </c>
      <c r="D26" s="2" t="s">
        <v>28</v>
      </c>
      <c r="E26" s="3" t="s">
        <v>35</v>
      </c>
      <c r="F26" s="2"/>
      <c r="G26" s="2"/>
      <c r="H26" s="2">
        <f>ROUND(C251,0)</f>
        <v>118431</v>
      </c>
      <c r="I26" s="2"/>
      <c r="J26" s="2"/>
    </row>
    <row r="27" spans="1:17" x14ac:dyDescent="0.25">
      <c r="A27" s="1">
        <v>514</v>
      </c>
      <c r="B27" s="18" t="s">
        <v>36</v>
      </c>
      <c r="C27" s="2">
        <f t="shared" si="0"/>
        <v>118431</v>
      </c>
      <c r="D27" s="2" t="s">
        <v>28</v>
      </c>
      <c r="E27" s="3" t="s">
        <v>52</v>
      </c>
      <c r="F27" s="2"/>
      <c r="G27" s="2"/>
      <c r="H27" s="2">
        <f>ROUND(C251,0)</f>
        <v>118431</v>
      </c>
      <c r="I27" s="2"/>
      <c r="J27" s="2" t="s">
        <v>12</v>
      </c>
    </row>
    <row r="28" spans="1:17" x14ac:dyDescent="0.25">
      <c r="A28" s="1">
        <v>514</v>
      </c>
      <c r="B28" s="18" t="s">
        <v>37</v>
      </c>
      <c r="C28" s="2">
        <f t="shared" si="0"/>
        <v>118431</v>
      </c>
      <c r="D28" s="2" t="s">
        <v>28</v>
      </c>
      <c r="E28" s="3" t="s">
        <v>54</v>
      </c>
      <c r="F28" s="2"/>
      <c r="G28" s="2"/>
      <c r="H28" s="2">
        <f>ROUND(C251,0)</f>
        <v>118431</v>
      </c>
      <c r="I28" s="2"/>
      <c r="J28" s="2"/>
    </row>
    <row r="29" spans="1:17" x14ac:dyDescent="0.25">
      <c r="A29" s="1">
        <v>514</v>
      </c>
      <c r="B29" s="18" t="s">
        <v>38</v>
      </c>
      <c r="C29" s="2">
        <f t="shared" si="0"/>
        <v>118431</v>
      </c>
      <c r="D29" s="2" t="s">
        <v>28</v>
      </c>
      <c r="E29" s="3" t="s">
        <v>53</v>
      </c>
      <c r="F29" s="2"/>
      <c r="G29" s="2"/>
      <c r="H29" s="2">
        <f>ROUND(C251,0)</f>
        <v>118431</v>
      </c>
      <c r="I29" s="2"/>
      <c r="J29" s="2"/>
    </row>
    <row r="30" spans="1:17" x14ac:dyDescent="0.25">
      <c r="A30" s="1">
        <v>514</v>
      </c>
      <c r="B30" s="18" t="s">
        <v>55</v>
      </c>
      <c r="C30" s="2">
        <f t="shared" si="0"/>
        <v>32</v>
      </c>
      <c r="D30" s="2" t="s">
        <v>56</v>
      </c>
      <c r="E30" s="3" t="s">
        <v>57</v>
      </c>
      <c r="F30" s="2"/>
      <c r="G30" s="2"/>
      <c r="H30" s="2">
        <f>ROUND(C267,0)</f>
        <v>32</v>
      </c>
      <c r="I30" s="2"/>
      <c r="J30" s="2"/>
      <c r="K30" s="56" t="s">
        <v>196</v>
      </c>
      <c r="L30" s="56"/>
      <c r="M30" s="56"/>
      <c r="N30" s="56"/>
      <c r="O30" s="56"/>
      <c r="P30" s="56"/>
      <c r="Q30" s="56"/>
    </row>
    <row r="31" spans="1:17" x14ac:dyDescent="0.25">
      <c r="A31" s="1">
        <v>514</v>
      </c>
      <c r="B31" s="18">
        <v>10000</v>
      </c>
      <c r="C31" s="2">
        <f t="shared" si="0"/>
        <v>8</v>
      </c>
      <c r="D31" s="2" t="s">
        <v>19</v>
      </c>
      <c r="E31" s="3" t="s">
        <v>58</v>
      </c>
      <c r="F31" s="2"/>
      <c r="G31" s="2"/>
      <c r="H31" s="2">
        <f>ROUND(C271,0)</f>
        <v>8</v>
      </c>
      <c r="I31" s="2"/>
      <c r="J31" s="2"/>
      <c r="K31" s="56" t="s">
        <v>197</v>
      </c>
      <c r="L31" s="56"/>
      <c r="M31" s="56"/>
      <c r="N31" s="56"/>
      <c r="O31" s="56"/>
      <c r="P31" s="56"/>
      <c r="Q31" s="56"/>
    </row>
    <row r="32" spans="1:17" x14ac:dyDescent="0.25">
      <c r="A32" s="1">
        <v>514</v>
      </c>
      <c r="B32" s="18">
        <v>27702</v>
      </c>
      <c r="C32" s="2">
        <f t="shared" si="0"/>
        <v>10</v>
      </c>
      <c r="D32" s="2" t="s">
        <v>19</v>
      </c>
      <c r="E32" s="3" t="s">
        <v>59</v>
      </c>
      <c r="F32" s="2"/>
      <c r="G32" s="2"/>
      <c r="H32" s="2">
        <f>ROUND(C275,0)</f>
        <v>10</v>
      </c>
      <c r="I32" s="2"/>
      <c r="J32" s="17" t="s">
        <v>202</v>
      </c>
    </row>
    <row r="33" spans="1:10" x14ac:dyDescent="0.25">
      <c r="A33" s="1"/>
      <c r="B33" s="18"/>
      <c r="C33" s="2"/>
      <c r="D33" s="2"/>
      <c r="E33" s="3"/>
      <c r="F33" s="2"/>
      <c r="G33" s="2"/>
      <c r="H33" s="2"/>
      <c r="I33" s="2"/>
      <c r="J33" s="2"/>
    </row>
    <row r="34" spans="1:10" x14ac:dyDescent="0.25">
      <c r="A34" s="1">
        <v>516</v>
      </c>
      <c r="B34" s="18">
        <v>13600</v>
      </c>
      <c r="C34" s="2">
        <f t="shared" si="0"/>
        <v>16</v>
      </c>
      <c r="D34" s="2" t="s">
        <v>28</v>
      </c>
      <c r="E34" s="3" t="s">
        <v>60</v>
      </c>
      <c r="F34" s="2"/>
      <c r="G34" s="2"/>
      <c r="H34" s="2">
        <f>ROUND(C285,0)</f>
        <v>16</v>
      </c>
      <c r="I34" s="2"/>
      <c r="J34" s="2"/>
    </row>
    <row r="35" spans="1:10" x14ac:dyDescent="0.25">
      <c r="A35" s="1">
        <v>516</v>
      </c>
      <c r="B35" s="18">
        <v>13900</v>
      </c>
      <c r="C35" s="2">
        <f t="shared" si="0"/>
        <v>105.5</v>
      </c>
      <c r="D35" s="2" t="s">
        <v>28</v>
      </c>
      <c r="E35" s="3" t="s">
        <v>61</v>
      </c>
      <c r="F35" s="2">
        <f>C292</f>
        <v>57.5</v>
      </c>
      <c r="G35" s="2"/>
      <c r="H35" s="2">
        <f>ROUND(C296,0)</f>
        <v>48</v>
      </c>
      <c r="I35" s="2"/>
      <c r="J35" s="2"/>
    </row>
    <row r="36" spans="1:10" x14ac:dyDescent="0.25">
      <c r="A36" s="1">
        <v>516</v>
      </c>
      <c r="B36" s="18">
        <v>14020</v>
      </c>
      <c r="C36" s="2">
        <f t="shared" si="0"/>
        <v>93</v>
      </c>
      <c r="D36" s="2" t="s">
        <v>26</v>
      </c>
      <c r="E36" s="3" t="s">
        <v>62</v>
      </c>
      <c r="F36" s="2"/>
      <c r="G36" s="2"/>
      <c r="H36" s="2">
        <f>ROUND(C303,0)</f>
        <v>93</v>
      </c>
      <c r="I36" s="2"/>
      <c r="J36" s="2"/>
    </row>
    <row r="37" spans="1:10" x14ac:dyDescent="0.25">
      <c r="A37" s="1">
        <v>516</v>
      </c>
      <c r="B37" s="18">
        <v>44101</v>
      </c>
      <c r="C37" s="2">
        <f t="shared" si="0"/>
        <v>15</v>
      </c>
      <c r="D37" s="2" t="s">
        <v>19</v>
      </c>
      <c r="E37" s="3" t="s">
        <v>64</v>
      </c>
      <c r="F37" s="2"/>
      <c r="G37" s="2"/>
      <c r="H37" s="2">
        <f>ROUND(C307,0)</f>
        <v>15</v>
      </c>
      <c r="I37" s="2"/>
      <c r="J37" s="2"/>
    </row>
    <row r="38" spans="1:10" x14ac:dyDescent="0.25">
      <c r="A38" s="1">
        <v>516</v>
      </c>
      <c r="B38" s="18">
        <v>44301</v>
      </c>
      <c r="C38" s="2">
        <f t="shared" si="0"/>
        <v>10</v>
      </c>
      <c r="D38" s="2" t="s">
        <v>19</v>
      </c>
      <c r="E38" s="3" t="s">
        <v>63</v>
      </c>
      <c r="F38" s="2"/>
      <c r="G38" s="2"/>
      <c r="H38" s="2">
        <f>ROUND(C310,0)</f>
        <v>10</v>
      </c>
      <c r="I38" s="2"/>
      <c r="J38" s="2"/>
    </row>
    <row r="39" spans="1:10" x14ac:dyDescent="0.25">
      <c r="A39" s="1">
        <v>516</v>
      </c>
      <c r="B39" s="18">
        <v>47001</v>
      </c>
      <c r="C39" s="2">
        <v>1</v>
      </c>
      <c r="D39" s="2" t="s">
        <v>11</v>
      </c>
      <c r="E39" s="3" t="s">
        <v>39</v>
      </c>
      <c r="F39" s="2"/>
      <c r="G39" s="2"/>
      <c r="H39" s="2"/>
      <c r="I39" s="2"/>
      <c r="J39" s="17" t="s">
        <v>202</v>
      </c>
    </row>
    <row r="40" spans="1:10" x14ac:dyDescent="0.25">
      <c r="A40" s="1"/>
      <c r="B40" s="1"/>
      <c r="C40" s="2"/>
      <c r="D40" s="2"/>
      <c r="E40" s="3"/>
      <c r="F40" s="2"/>
      <c r="G40" s="2"/>
      <c r="H40" s="2"/>
      <c r="I40" s="2"/>
      <c r="J40" s="17"/>
    </row>
    <row r="41" spans="1:10" x14ac:dyDescent="0.25">
      <c r="A41" s="1">
        <v>518</v>
      </c>
      <c r="B41" s="1">
        <v>21200</v>
      </c>
      <c r="C41" s="2">
        <f t="shared" si="0"/>
        <v>62</v>
      </c>
      <c r="D41" s="2" t="s">
        <v>22</v>
      </c>
      <c r="E41" s="3" t="s">
        <v>40</v>
      </c>
      <c r="F41" s="2">
        <f>ROUND(C325,0)</f>
        <v>62</v>
      </c>
      <c r="G41" s="2"/>
      <c r="H41" s="2"/>
      <c r="I41" s="2"/>
      <c r="J41" s="17"/>
    </row>
    <row r="42" spans="1:10" x14ac:dyDescent="0.25">
      <c r="A42" s="1">
        <v>518</v>
      </c>
      <c r="B42" s="1">
        <v>40000</v>
      </c>
      <c r="C42" s="2">
        <f t="shared" si="0"/>
        <v>102</v>
      </c>
      <c r="D42" s="2" t="s">
        <v>26</v>
      </c>
      <c r="E42" s="3" t="s">
        <v>65</v>
      </c>
      <c r="F42" s="2">
        <f>ROUND(C328,0)</f>
        <v>102</v>
      </c>
      <c r="G42" s="2"/>
      <c r="H42" s="2"/>
      <c r="I42" s="2"/>
      <c r="J42" s="17"/>
    </row>
    <row r="43" spans="1:10" x14ac:dyDescent="0.25">
      <c r="A43" s="1">
        <v>518</v>
      </c>
      <c r="B43" s="1">
        <v>40010</v>
      </c>
      <c r="C43" s="2">
        <f t="shared" si="0"/>
        <v>103</v>
      </c>
      <c r="D43" s="2" t="s">
        <v>26</v>
      </c>
      <c r="E43" s="3" t="s">
        <v>66</v>
      </c>
      <c r="F43" s="2">
        <f>ROUND(C331,0)</f>
        <v>103</v>
      </c>
      <c r="G43" s="2"/>
      <c r="H43" s="2"/>
      <c r="I43" s="2"/>
      <c r="J43" s="17"/>
    </row>
    <row r="44" spans="1:10" x14ac:dyDescent="0.25">
      <c r="A44" s="1"/>
      <c r="B44" s="1"/>
      <c r="C44" s="2"/>
      <c r="D44" s="2"/>
      <c r="E44" s="3"/>
      <c r="F44" s="2"/>
      <c r="G44" s="2"/>
      <c r="H44" s="2"/>
      <c r="I44" s="2"/>
      <c r="J44" s="17"/>
    </row>
    <row r="45" spans="1:10" x14ac:dyDescent="0.25">
      <c r="A45" s="1" t="s">
        <v>41</v>
      </c>
      <c r="B45" s="1">
        <v>51900100</v>
      </c>
      <c r="C45" s="2">
        <f t="shared" si="0"/>
        <v>933</v>
      </c>
      <c r="D45" s="2" t="s">
        <v>28</v>
      </c>
      <c r="E45" s="3" t="s">
        <v>42</v>
      </c>
      <c r="F45" s="2"/>
      <c r="G45" s="2">
        <f>ROUND(C338,0)</f>
        <v>933</v>
      </c>
      <c r="H45" s="2"/>
      <c r="I45" s="2"/>
      <c r="J45" s="17"/>
    </row>
    <row r="46" spans="1:10" x14ac:dyDescent="0.25">
      <c r="A46" s="1">
        <v>519</v>
      </c>
      <c r="B46" s="1" t="s">
        <v>27</v>
      </c>
      <c r="C46" s="2">
        <f t="shared" si="0"/>
        <v>175</v>
      </c>
      <c r="D46" s="2" t="s">
        <v>28</v>
      </c>
      <c r="E46" s="3" t="s">
        <v>29</v>
      </c>
      <c r="F46" s="2"/>
      <c r="G46" s="2">
        <f>ROUND(C340,0)</f>
        <v>175</v>
      </c>
      <c r="H46" s="2"/>
      <c r="I46" s="2"/>
      <c r="J46" s="17" t="s">
        <v>202</v>
      </c>
    </row>
    <row r="47" spans="1:10" x14ac:dyDescent="0.25">
      <c r="A47" s="1" t="s">
        <v>12</v>
      </c>
      <c r="B47" s="1" t="s">
        <v>12</v>
      </c>
      <c r="C47" s="2"/>
      <c r="D47" s="2" t="s">
        <v>12</v>
      </c>
      <c r="E47" s="3" t="s">
        <v>12</v>
      </c>
      <c r="F47" s="2"/>
      <c r="G47" s="2"/>
      <c r="H47" s="2"/>
      <c r="I47" s="2"/>
      <c r="J47" s="17"/>
    </row>
    <row r="48" spans="1:10" x14ac:dyDescent="0.25">
      <c r="A48" s="1">
        <v>526</v>
      </c>
      <c r="B48" s="1">
        <v>25011</v>
      </c>
      <c r="C48" s="2">
        <f t="shared" si="0"/>
        <v>197</v>
      </c>
      <c r="D48" s="2" t="s">
        <v>15</v>
      </c>
      <c r="E48" s="3" t="s">
        <v>231</v>
      </c>
      <c r="F48" s="2"/>
      <c r="G48" s="2"/>
      <c r="H48" s="2"/>
      <c r="I48" s="2">
        <f>ROUND(C346,0)</f>
        <v>197</v>
      </c>
      <c r="J48" s="17" t="s">
        <v>235</v>
      </c>
    </row>
    <row r="49" spans="1:12" x14ac:dyDescent="0.25">
      <c r="A49" s="1">
        <v>526</v>
      </c>
      <c r="B49" s="1">
        <v>90030</v>
      </c>
      <c r="C49" s="2">
        <f t="shared" si="0"/>
        <v>69</v>
      </c>
      <c r="D49" s="2" t="s">
        <v>26</v>
      </c>
      <c r="E49" s="3" t="s">
        <v>67</v>
      </c>
      <c r="F49" s="2"/>
      <c r="G49" s="2"/>
      <c r="H49" s="2"/>
      <c r="I49" s="2">
        <f>ROUND(C351,0)</f>
        <v>69</v>
      </c>
      <c r="J49" s="2" t="s">
        <v>12</v>
      </c>
    </row>
    <row r="50" spans="1:12" x14ac:dyDescent="0.25">
      <c r="A50" s="1" t="s">
        <v>12</v>
      </c>
      <c r="B50" s="1" t="s">
        <v>12</v>
      </c>
      <c r="C50" s="2"/>
      <c r="D50" s="2" t="s">
        <v>12</v>
      </c>
      <c r="E50" s="3" t="s">
        <v>12</v>
      </c>
      <c r="F50" s="2"/>
      <c r="G50" s="2"/>
      <c r="H50" s="2"/>
      <c r="I50" s="2"/>
      <c r="J50" s="17"/>
    </row>
    <row r="51" spans="1:12" x14ac:dyDescent="0.25">
      <c r="A51" s="1" t="s">
        <v>41</v>
      </c>
      <c r="B51" s="1">
        <v>53013000</v>
      </c>
      <c r="C51" s="2">
        <f t="shared" si="0"/>
        <v>2042</v>
      </c>
      <c r="D51" s="2" t="s">
        <v>28</v>
      </c>
      <c r="E51" s="3" t="s">
        <v>68</v>
      </c>
      <c r="F51" s="2"/>
      <c r="G51" s="2"/>
      <c r="H51" s="2">
        <f>ROUND(C358,0)</f>
        <v>2042</v>
      </c>
      <c r="I51" s="2"/>
      <c r="J51" s="17" t="s">
        <v>202</v>
      </c>
    </row>
    <row r="52" spans="1:12" x14ac:dyDescent="0.25">
      <c r="A52" s="1"/>
      <c r="B52" s="1"/>
      <c r="C52" s="2"/>
      <c r="D52" s="2"/>
      <c r="E52" s="3"/>
      <c r="F52" s="2"/>
      <c r="G52" s="2"/>
      <c r="H52" s="2"/>
      <c r="I52" s="2"/>
      <c r="J52" s="17"/>
    </row>
    <row r="53" spans="1:12" x14ac:dyDescent="0.25">
      <c r="A53" s="1">
        <v>607</v>
      </c>
      <c r="B53" s="1">
        <v>39900</v>
      </c>
      <c r="C53" s="2">
        <f t="shared" si="0"/>
        <v>582</v>
      </c>
      <c r="D53" s="2" t="s">
        <v>26</v>
      </c>
      <c r="E53" s="3" t="s">
        <v>69</v>
      </c>
      <c r="F53" s="2"/>
      <c r="G53" s="2"/>
      <c r="H53" s="2">
        <f>ROUND(C369,0)</f>
        <v>582</v>
      </c>
      <c r="I53" s="2"/>
      <c r="J53" s="17" t="s">
        <v>202</v>
      </c>
    </row>
    <row r="54" spans="1:12" x14ac:dyDescent="0.25">
      <c r="A54" s="1"/>
      <c r="B54" s="1"/>
      <c r="C54" s="2"/>
      <c r="D54" s="2"/>
      <c r="E54" s="3"/>
      <c r="F54" s="2"/>
      <c r="G54" s="2"/>
      <c r="H54" s="2"/>
      <c r="I54" s="2"/>
      <c r="J54" s="2" t="s">
        <v>12</v>
      </c>
    </row>
    <row r="55" spans="1:12" x14ac:dyDescent="0.25">
      <c r="A55" s="1">
        <v>625</v>
      </c>
      <c r="B55" s="1">
        <v>33000</v>
      </c>
      <c r="C55" s="2">
        <f t="shared" si="0"/>
        <v>1</v>
      </c>
      <c r="D55" s="2" t="s">
        <v>19</v>
      </c>
      <c r="E55" s="3" t="s">
        <v>70</v>
      </c>
      <c r="F55" s="2"/>
      <c r="G55" s="2"/>
      <c r="H55" s="2"/>
      <c r="I55" s="2">
        <v>1</v>
      </c>
      <c r="J55" s="2"/>
      <c r="L55" t="s">
        <v>195</v>
      </c>
    </row>
    <row r="56" spans="1:12" x14ac:dyDescent="0.25">
      <c r="A56" s="1"/>
      <c r="B56" s="1"/>
      <c r="C56" s="2"/>
      <c r="D56" s="2"/>
      <c r="E56" s="3"/>
      <c r="F56" s="2"/>
      <c r="G56" s="2"/>
      <c r="H56" s="2"/>
      <c r="I56" s="2"/>
      <c r="J56" s="2"/>
    </row>
    <row r="57" spans="1:12" x14ac:dyDescent="0.25">
      <c r="A57" s="1">
        <v>844</v>
      </c>
      <c r="B57" s="1">
        <v>20001</v>
      </c>
      <c r="C57" s="2">
        <f t="shared" si="0"/>
        <v>113</v>
      </c>
      <c r="D57" s="2" t="s">
        <v>19</v>
      </c>
      <c r="E57" s="3" t="s">
        <v>237</v>
      </c>
      <c r="F57" s="2"/>
      <c r="G57" s="2">
        <f>C408</f>
        <v>113</v>
      </c>
      <c r="H57" s="2"/>
      <c r="I57" s="2"/>
      <c r="J57" s="17" t="s">
        <v>236</v>
      </c>
    </row>
    <row r="58" spans="1:12" x14ac:dyDescent="0.25">
      <c r="A58" s="1"/>
      <c r="B58" s="1"/>
      <c r="C58" s="2"/>
      <c r="D58" s="2"/>
      <c r="E58" s="3"/>
      <c r="F58" s="2"/>
      <c r="G58" s="2"/>
      <c r="H58" s="2"/>
      <c r="I58" s="2"/>
      <c r="J58" s="2"/>
    </row>
    <row r="59" spans="1:12" ht="15.75" thickBot="1" x14ac:dyDescent="0.3">
      <c r="A59" s="12" t="s">
        <v>12</v>
      </c>
      <c r="B59" s="12" t="s">
        <v>12</v>
      </c>
      <c r="C59" s="13" t="s">
        <v>12</v>
      </c>
      <c r="D59" s="13" t="s">
        <v>12</v>
      </c>
      <c r="E59" s="14"/>
      <c r="F59" s="13" t="s">
        <v>12</v>
      </c>
      <c r="G59" s="13" t="s">
        <v>12</v>
      </c>
      <c r="H59" s="13" t="s">
        <v>12</v>
      </c>
      <c r="I59" s="13" t="s">
        <v>12</v>
      </c>
      <c r="J59" s="13" t="s">
        <v>12</v>
      </c>
    </row>
    <row r="60" spans="1:12" x14ac:dyDescent="0.25">
      <c r="A60" s="4"/>
      <c r="B60" s="4"/>
      <c r="C60" s="5"/>
      <c r="D60" s="5"/>
      <c r="E60" s="6"/>
      <c r="F60" s="5"/>
      <c r="G60" s="5"/>
    </row>
    <row r="61" spans="1:12" x14ac:dyDescent="0.25">
      <c r="A61" s="4"/>
      <c r="B61" s="4"/>
      <c r="C61" s="5"/>
      <c r="D61" s="5"/>
      <c r="E61" s="6"/>
      <c r="H61" s="5"/>
      <c r="I61" s="15" t="s">
        <v>30</v>
      </c>
      <c r="J61" s="5" t="s">
        <v>232</v>
      </c>
      <c r="K61" s="15"/>
    </row>
    <row r="62" spans="1:12" x14ac:dyDescent="0.25">
      <c r="H62" s="5"/>
      <c r="I62" s="15" t="s">
        <v>31</v>
      </c>
      <c r="J62" s="5" t="s">
        <v>233</v>
      </c>
    </row>
    <row r="64" spans="1:12" x14ac:dyDescent="0.25">
      <c r="G64" s="5"/>
      <c r="H64" s="5"/>
      <c r="I64" s="15"/>
    </row>
    <row r="65" spans="1:9" x14ac:dyDescent="0.25">
      <c r="G65" s="5"/>
      <c r="H65" s="5"/>
      <c r="I65" s="15"/>
    </row>
    <row r="68" spans="1:9" x14ac:dyDescent="0.25">
      <c r="A68" s="19">
        <f>A3</f>
        <v>202</v>
      </c>
      <c r="B68" s="19" t="str">
        <f>B3</f>
        <v>11203</v>
      </c>
      <c r="C68" s="19">
        <f>C3</f>
        <v>1</v>
      </c>
      <c r="D68" s="19" t="str">
        <f>D3</f>
        <v>LUMP</v>
      </c>
      <c r="E68" s="19" t="str">
        <f>E3</f>
        <v>PORTIONS OF STRUCTURE REMOVED, OVER 20 FOOT SPAN, AS PER PLAN</v>
      </c>
      <c r="F68" s="22"/>
      <c r="G68" s="22"/>
      <c r="H68" s="23" t="s">
        <v>72</v>
      </c>
      <c r="I68" s="22"/>
    </row>
    <row r="69" spans="1:9" x14ac:dyDescent="0.25">
      <c r="A69" s="24"/>
      <c r="B69" s="25"/>
      <c r="C69" s="26"/>
      <c r="D69" s="26"/>
      <c r="E69" s="24"/>
      <c r="F69" s="22"/>
      <c r="G69" s="23" t="s">
        <v>73</v>
      </c>
      <c r="H69" s="27">
        <v>59</v>
      </c>
      <c r="I69" s="23" t="s">
        <v>26</v>
      </c>
    </row>
    <row r="70" spans="1:9" x14ac:dyDescent="0.25">
      <c r="A70" s="24"/>
      <c r="B70" s="25"/>
      <c r="C70" s="27"/>
      <c r="D70" s="28"/>
      <c r="E70" s="23"/>
      <c r="F70" s="22"/>
      <c r="G70" s="23" t="s">
        <v>74</v>
      </c>
      <c r="H70" s="27">
        <v>84.5</v>
      </c>
      <c r="I70" s="23" t="s">
        <v>26</v>
      </c>
    </row>
    <row r="71" spans="1:9" x14ac:dyDescent="0.25">
      <c r="A71" s="24"/>
      <c r="B71" s="25"/>
      <c r="C71" s="27"/>
      <c r="D71" s="28"/>
      <c r="E71" s="23"/>
      <c r="F71" s="22"/>
      <c r="G71" s="23" t="s">
        <v>75</v>
      </c>
      <c r="H71" s="27">
        <v>84.5</v>
      </c>
      <c r="I71" s="23" t="s">
        <v>26</v>
      </c>
    </row>
    <row r="72" spans="1:9" x14ac:dyDescent="0.25">
      <c r="A72" s="24"/>
      <c r="B72" s="25"/>
      <c r="C72" s="27"/>
      <c r="D72" s="28"/>
      <c r="E72" s="23"/>
      <c r="F72" s="22"/>
      <c r="G72" s="29" t="s">
        <v>76</v>
      </c>
      <c r="H72" s="30">
        <v>59</v>
      </c>
      <c r="I72" s="23" t="s">
        <v>26</v>
      </c>
    </row>
    <row r="73" spans="1:9" x14ac:dyDescent="0.25">
      <c r="A73" s="24"/>
      <c r="B73" s="25"/>
      <c r="C73" s="27"/>
      <c r="D73" s="28"/>
      <c r="E73" s="23"/>
      <c r="F73" s="22"/>
      <c r="G73" s="23" t="s">
        <v>77</v>
      </c>
      <c r="H73" s="31">
        <f>SUM(H69:H72)</f>
        <v>287</v>
      </c>
      <c r="I73" s="23" t="s">
        <v>26</v>
      </c>
    </row>
    <row r="74" spans="1:9" x14ac:dyDescent="0.25">
      <c r="A74" s="22"/>
      <c r="B74" s="22"/>
      <c r="C74" s="22"/>
      <c r="D74" s="22"/>
      <c r="E74" s="22"/>
      <c r="F74" s="22"/>
      <c r="G74" s="22"/>
      <c r="H74" s="22"/>
      <c r="I74" s="22"/>
    </row>
    <row r="75" spans="1:9" x14ac:dyDescent="0.25">
      <c r="A75" s="19">
        <f>A4</f>
        <v>202</v>
      </c>
      <c r="B75" s="19" t="str">
        <f>B4</f>
        <v>22900</v>
      </c>
      <c r="C75" s="52">
        <f>C4</f>
        <v>184</v>
      </c>
      <c r="D75" s="19" t="str">
        <f>D4</f>
        <v>SQ YD</v>
      </c>
      <c r="E75" s="19" t="str">
        <f>E4</f>
        <v>APPROACH SLAB REMOVED</v>
      </c>
      <c r="F75" s="22"/>
      <c r="G75" s="22" t="s">
        <v>85</v>
      </c>
      <c r="H75" s="22">
        <v>291.66000000000003</v>
      </c>
      <c r="I75" s="22" t="s">
        <v>86</v>
      </c>
    </row>
    <row r="76" spans="1:9" x14ac:dyDescent="0.25">
      <c r="A76" s="24"/>
      <c r="B76" s="24"/>
      <c r="C76" s="26"/>
      <c r="D76" s="24"/>
      <c r="E76" s="24"/>
      <c r="F76" s="22"/>
      <c r="G76" s="22"/>
      <c r="H76" s="22"/>
      <c r="I76" s="22"/>
    </row>
    <row r="77" spans="1:9" x14ac:dyDescent="0.25">
      <c r="A77" s="22"/>
      <c r="B77" s="22"/>
      <c r="C77" s="32">
        <f>4927-4902</f>
        <v>25</v>
      </c>
      <c r="D77" s="23" t="s">
        <v>26</v>
      </c>
      <c r="E77" s="23" t="s">
        <v>78</v>
      </c>
      <c r="F77" s="22"/>
      <c r="G77" s="22"/>
      <c r="H77" s="22"/>
      <c r="I77" s="22"/>
    </row>
    <row r="78" spans="1:9" x14ac:dyDescent="0.25">
      <c r="A78" s="22"/>
      <c r="B78" s="22"/>
      <c r="C78" s="32">
        <v>33.17</v>
      </c>
      <c r="D78" s="23" t="s">
        <v>26</v>
      </c>
      <c r="E78" s="23" t="s">
        <v>79</v>
      </c>
      <c r="F78" s="22"/>
      <c r="G78" s="22"/>
      <c r="H78" s="22"/>
      <c r="I78" s="22"/>
    </row>
    <row r="79" spans="1:9" x14ac:dyDescent="0.25">
      <c r="A79" s="22"/>
      <c r="B79" s="22"/>
      <c r="C79" s="32">
        <v>2</v>
      </c>
      <c r="D79" s="23" t="s">
        <v>19</v>
      </c>
      <c r="E79" s="23" t="s">
        <v>80</v>
      </c>
      <c r="F79" s="22"/>
      <c r="G79" s="22"/>
      <c r="H79" s="22"/>
      <c r="I79" s="22"/>
    </row>
    <row r="80" spans="1:9" x14ac:dyDescent="0.25">
      <c r="A80" s="22"/>
      <c r="B80" s="22"/>
      <c r="C80" s="31">
        <f>C77*C78*C79</f>
        <v>1658.5</v>
      </c>
      <c r="D80" s="23" t="s">
        <v>81</v>
      </c>
      <c r="E80" s="23" t="s">
        <v>82</v>
      </c>
      <c r="F80" s="22"/>
      <c r="G80" s="22"/>
      <c r="H80" s="22"/>
      <c r="I80" s="22"/>
    </row>
    <row r="81" spans="1:14" x14ac:dyDescent="0.25">
      <c r="A81" s="22"/>
      <c r="B81" s="22"/>
      <c r="C81" s="33">
        <f>C80/9</f>
        <v>184.27777777777777</v>
      </c>
      <c r="D81" s="24" t="s">
        <v>83</v>
      </c>
      <c r="E81" s="24" t="s">
        <v>82</v>
      </c>
      <c r="F81" s="22"/>
      <c r="G81" s="22"/>
      <c r="H81" s="22"/>
      <c r="I81" s="22"/>
    </row>
    <row r="84" spans="1:14" x14ac:dyDescent="0.25">
      <c r="A84" s="19">
        <f>A6</f>
        <v>503</v>
      </c>
      <c r="B84" s="19">
        <f>B6</f>
        <v>21301</v>
      </c>
      <c r="C84" s="19">
        <f>C6</f>
        <v>1</v>
      </c>
      <c r="D84" s="19" t="str">
        <f>D6</f>
        <v>LUMP</v>
      </c>
      <c r="E84" s="19" t="str">
        <f>E6</f>
        <v>UNCLASSIFIED EXCAVATION, AS PER PLAN</v>
      </c>
      <c r="F84" s="38"/>
      <c r="G84" s="22"/>
      <c r="H84" s="22"/>
      <c r="I84" s="22"/>
      <c r="J84" s="36"/>
      <c r="K84" s="36"/>
      <c r="L84" s="36"/>
      <c r="M84" s="36"/>
      <c r="N84" s="36"/>
    </row>
    <row r="85" spans="1:14" x14ac:dyDescent="0.25">
      <c r="A85" s="22"/>
      <c r="B85" s="22"/>
      <c r="C85" s="22">
        <f>36.583+1+1</f>
        <v>38.582999999999998</v>
      </c>
      <c r="D85" s="34" t="s">
        <v>86</v>
      </c>
      <c r="E85" s="23" t="s">
        <v>87</v>
      </c>
      <c r="F85" s="22"/>
      <c r="G85" s="22"/>
      <c r="H85" s="22"/>
      <c r="I85" s="22"/>
      <c r="J85" s="36"/>
      <c r="K85" s="36"/>
      <c r="L85" s="36"/>
      <c r="M85" s="36"/>
      <c r="N85" s="36"/>
    </row>
    <row r="86" spans="1:14" x14ac:dyDescent="0.25">
      <c r="A86" s="22"/>
      <c r="B86" s="22"/>
      <c r="C86" s="22">
        <f>3.25+0.5+0.25</f>
        <v>4</v>
      </c>
      <c r="D86" s="34" t="s">
        <v>86</v>
      </c>
      <c r="E86" s="23" t="s">
        <v>88</v>
      </c>
      <c r="F86" s="35" t="s">
        <v>184</v>
      </c>
      <c r="G86" s="22"/>
      <c r="H86" s="22"/>
      <c r="I86" s="22"/>
      <c r="J86" s="36"/>
      <c r="K86" s="36"/>
      <c r="L86" s="36"/>
      <c r="M86" s="36" t="s">
        <v>185</v>
      </c>
      <c r="N86" s="36"/>
    </row>
    <row r="87" spans="1:14" x14ac:dyDescent="0.25">
      <c r="A87" s="22"/>
      <c r="B87" s="22"/>
      <c r="C87" s="22">
        <f>5.25</f>
        <v>5.25</v>
      </c>
      <c r="D87" s="34" t="s">
        <v>86</v>
      </c>
      <c r="E87" s="23" t="s">
        <v>89</v>
      </c>
      <c r="F87" s="35" t="s">
        <v>188</v>
      </c>
      <c r="G87" s="22"/>
      <c r="H87" s="22"/>
      <c r="I87" s="22"/>
      <c r="J87" s="36"/>
      <c r="K87" s="36"/>
      <c r="L87" s="36"/>
      <c r="M87" s="36"/>
      <c r="N87" s="36"/>
    </row>
    <row r="88" spans="1:14" x14ac:dyDescent="0.25">
      <c r="A88" s="22"/>
      <c r="B88" s="22"/>
      <c r="C88" s="22">
        <v>2</v>
      </c>
      <c r="D88" s="34" t="s">
        <v>90</v>
      </c>
      <c r="E88" s="23" t="s">
        <v>91</v>
      </c>
      <c r="F88" s="22"/>
      <c r="G88" s="22"/>
      <c r="H88" s="22"/>
      <c r="I88" s="22"/>
      <c r="J88" s="36"/>
      <c r="K88" s="36"/>
      <c r="L88" s="36"/>
      <c r="M88" s="36"/>
      <c r="N88" s="36"/>
    </row>
    <row r="89" spans="1:14" x14ac:dyDescent="0.25">
      <c r="A89" s="22"/>
      <c r="B89" s="22"/>
      <c r="C89" s="22">
        <f>AVERAGE(14.5)+1+1</f>
        <v>16.5</v>
      </c>
      <c r="D89" s="34" t="s">
        <v>86</v>
      </c>
      <c r="E89" s="23" t="s">
        <v>92</v>
      </c>
      <c r="G89" s="39"/>
      <c r="H89" s="39"/>
      <c r="I89" s="22"/>
      <c r="J89" s="36"/>
      <c r="K89" s="36"/>
      <c r="L89" s="36"/>
      <c r="M89" s="36"/>
      <c r="N89" s="36"/>
    </row>
    <row r="90" spans="1:14" x14ac:dyDescent="0.25">
      <c r="A90" s="22"/>
      <c r="B90" s="22"/>
      <c r="C90" s="22">
        <v>5.5</v>
      </c>
      <c r="D90" s="34" t="s">
        <v>86</v>
      </c>
      <c r="E90" s="23" t="s">
        <v>88</v>
      </c>
      <c r="F90" s="22"/>
      <c r="G90" s="22"/>
      <c r="H90" s="22"/>
      <c r="I90" s="22"/>
      <c r="J90" s="36"/>
      <c r="K90" s="36"/>
      <c r="L90" s="36"/>
      <c r="M90" s="36"/>
      <c r="N90" s="36"/>
    </row>
    <row r="91" spans="1:14" x14ac:dyDescent="0.25">
      <c r="A91" s="22"/>
      <c r="B91" s="22"/>
      <c r="C91" s="22">
        <f>(695.7-684.25)-3</f>
        <v>8.4500000000000455</v>
      </c>
      <c r="D91" s="34" t="s">
        <v>86</v>
      </c>
      <c r="E91" s="23" t="s">
        <v>93</v>
      </c>
      <c r="F91" s="35" t="s">
        <v>186</v>
      </c>
      <c r="G91" s="22" t="s">
        <v>187</v>
      </c>
      <c r="H91" s="22"/>
      <c r="I91" s="22"/>
      <c r="J91" s="36"/>
      <c r="K91" s="36"/>
      <c r="L91" s="36"/>
      <c r="M91" s="36"/>
      <c r="N91" s="36"/>
    </row>
    <row r="92" spans="1:14" x14ac:dyDescent="0.25">
      <c r="A92" s="22"/>
      <c r="B92" s="22"/>
      <c r="C92" s="22">
        <v>12</v>
      </c>
      <c r="D92" s="34" t="s">
        <v>86</v>
      </c>
      <c r="E92" s="23" t="s">
        <v>94</v>
      </c>
      <c r="F92" s="35"/>
      <c r="G92" s="22"/>
      <c r="I92" s="22"/>
      <c r="J92" s="36"/>
      <c r="K92" s="36"/>
      <c r="L92" s="36"/>
      <c r="M92" s="36"/>
      <c r="N92" s="36"/>
    </row>
    <row r="93" spans="1:14" x14ac:dyDescent="0.25">
      <c r="A93" s="22"/>
      <c r="B93" s="22"/>
      <c r="C93" s="22">
        <f>2+1+1</f>
        <v>4</v>
      </c>
      <c r="D93" s="34" t="s">
        <v>86</v>
      </c>
      <c r="E93" s="23" t="s">
        <v>88</v>
      </c>
      <c r="F93" s="35"/>
      <c r="G93" s="22"/>
      <c r="H93" s="22"/>
      <c r="I93" s="22"/>
      <c r="J93" s="36"/>
      <c r="K93" s="36"/>
      <c r="L93" s="36"/>
      <c r="M93" s="36"/>
      <c r="N93" s="36"/>
    </row>
    <row r="94" spans="1:14" x14ac:dyDescent="0.25">
      <c r="A94" s="23" t="s">
        <v>12</v>
      </c>
      <c r="B94" s="22"/>
      <c r="C94" s="22">
        <v>4</v>
      </c>
      <c r="D94" s="34" t="s">
        <v>90</v>
      </c>
      <c r="E94" s="23" t="s">
        <v>95</v>
      </c>
      <c r="F94" s="22"/>
      <c r="G94" s="22"/>
      <c r="H94" s="22"/>
      <c r="I94" s="22"/>
      <c r="J94" s="36"/>
      <c r="K94" s="36"/>
      <c r="L94" s="36"/>
      <c r="M94" s="36"/>
      <c r="N94" s="36"/>
    </row>
    <row r="95" spans="1:14" x14ac:dyDescent="0.25">
      <c r="A95" s="22"/>
      <c r="B95" s="22"/>
      <c r="C95" s="37">
        <f>C89*C90*C91*C94/27+C85*C86*C87*C88/27+C92*C93*C91*C94/27</f>
        <v>233.7124444444454</v>
      </c>
      <c r="D95" s="34" t="s">
        <v>96</v>
      </c>
      <c r="E95" s="23" t="s">
        <v>97</v>
      </c>
      <c r="F95" s="22"/>
      <c r="G95" s="22"/>
      <c r="H95" s="22"/>
      <c r="I95" s="22"/>
      <c r="J95" s="36"/>
      <c r="K95" s="36"/>
      <c r="L95" s="36"/>
      <c r="M95" s="36"/>
      <c r="N95" s="36"/>
    </row>
    <row r="96" spans="1:14" x14ac:dyDescent="0.25">
      <c r="A96" s="22"/>
      <c r="B96" s="22"/>
      <c r="C96" s="37">
        <f>ROUNDUP((1.05*C95),0)</f>
        <v>246</v>
      </c>
      <c r="D96" s="22"/>
      <c r="E96" s="22" t="s">
        <v>101</v>
      </c>
      <c r="F96" s="35"/>
      <c r="G96" s="22"/>
      <c r="H96" s="22"/>
      <c r="I96" s="22"/>
      <c r="J96" s="36"/>
      <c r="K96" s="36"/>
      <c r="L96" s="36"/>
      <c r="M96" s="36"/>
      <c r="N96" s="36"/>
    </row>
    <row r="99" spans="1:6" x14ac:dyDescent="0.25">
      <c r="A99" s="19">
        <f>A8</f>
        <v>509</v>
      </c>
      <c r="B99" s="19">
        <f>B8</f>
        <v>10001</v>
      </c>
      <c r="C99" s="19">
        <f>C8</f>
        <v>41896</v>
      </c>
      <c r="D99" s="19" t="str">
        <f>D8</f>
        <v>POUND</v>
      </c>
      <c r="E99" s="19" t="str">
        <f>E8</f>
        <v>EPOXY COATED STEEL REINFORCEMENT, AS PER PLAN</v>
      </c>
    </row>
    <row r="100" spans="1:6" x14ac:dyDescent="0.25">
      <c r="A100" s="24"/>
      <c r="B100" s="24"/>
      <c r="C100" s="53">
        <f>'[1]AUTOTABLE 0'!$F$56+'[1]AUTOTABLE 0'!$E$91</f>
        <v>23361</v>
      </c>
      <c r="D100" s="24" t="s">
        <v>102</v>
      </c>
      <c r="E100" s="23" t="s">
        <v>103</v>
      </c>
      <c r="F100" t="s">
        <v>204</v>
      </c>
    </row>
    <row r="101" spans="1:6" x14ac:dyDescent="0.25">
      <c r="A101" s="24"/>
      <c r="B101" s="24"/>
      <c r="C101" s="53">
        <f>'[2]AUTOTABLE 1'!$E$10</f>
        <v>13821</v>
      </c>
      <c r="D101" s="24" t="s">
        <v>102</v>
      </c>
      <c r="E101" s="23" t="s">
        <v>234</v>
      </c>
    </row>
    <row r="102" spans="1:6" x14ac:dyDescent="0.25">
      <c r="A102" s="24"/>
      <c r="B102" s="24"/>
      <c r="C102" s="48"/>
      <c r="D102" s="24" t="s">
        <v>102</v>
      </c>
      <c r="E102" s="23" t="s">
        <v>105</v>
      </c>
    </row>
    <row r="103" spans="1:6" x14ac:dyDescent="0.25">
      <c r="A103" s="22"/>
      <c r="B103" s="22"/>
      <c r="C103" s="54">
        <f>'[1]AUTOTABLE 0'!$F$15+'[1]AUTOTABLE 0'!$F$36</f>
        <v>4714</v>
      </c>
      <c r="D103" s="24" t="s">
        <v>102</v>
      </c>
      <c r="E103" s="23" t="s">
        <v>106</v>
      </c>
    </row>
    <row r="104" spans="1:6" x14ac:dyDescent="0.25">
      <c r="A104" s="23" t="s">
        <v>12</v>
      </c>
      <c r="B104" s="22"/>
      <c r="C104" s="55">
        <f>C100+C101+C102+C103</f>
        <v>41896</v>
      </c>
      <c r="D104" s="24" t="s">
        <v>102</v>
      </c>
      <c r="E104" s="23" t="s">
        <v>97</v>
      </c>
    </row>
    <row r="107" spans="1:6" x14ac:dyDescent="0.25">
      <c r="A107" s="19">
        <f>A9</f>
        <v>509</v>
      </c>
      <c r="B107" s="19">
        <f>B9</f>
        <v>30020</v>
      </c>
      <c r="C107" s="19">
        <f>C9</f>
        <v>27167</v>
      </c>
      <c r="D107" s="19" t="str">
        <f>D9</f>
        <v>FT</v>
      </c>
      <c r="E107" s="19" t="str">
        <f>E9</f>
        <v>NO. 4 DEFORMED GFRP REINFORCEMENT</v>
      </c>
    </row>
    <row r="108" spans="1:6" x14ac:dyDescent="0.25">
      <c r="A108" s="24"/>
      <c r="B108" s="24"/>
      <c r="C108" s="24"/>
      <c r="D108" s="24"/>
      <c r="E108" s="24"/>
    </row>
    <row r="110" spans="1:6" x14ac:dyDescent="0.25">
      <c r="A110" s="19">
        <f>A10</f>
        <v>509</v>
      </c>
      <c r="B110" s="19">
        <f t="shared" ref="B110:E110" si="2">B10</f>
        <v>30030</v>
      </c>
      <c r="C110" s="19">
        <f t="shared" si="2"/>
        <v>31386.166666671546</v>
      </c>
      <c r="D110" s="19" t="str">
        <f t="shared" si="2"/>
        <v>FT</v>
      </c>
      <c r="E110" s="19" t="str">
        <f t="shared" si="2"/>
        <v>NO. 5 DEFORMED GFRP REINFORCEMENT</v>
      </c>
    </row>
    <row r="111" spans="1:6" x14ac:dyDescent="0.25">
      <c r="A111" s="24"/>
      <c r="B111" s="24"/>
      <c r="C111" s="24"/>
      <c r="D111" s="24"/>
      <c r="E111" s="24"/>
    </row>
    <row r="113" spans="1:5" x14ac:dyDescent="0.25">
      <c r="A113" s="19">
        <f>A11</f>
        <v>509</v>
      </c>
      <c r="B113" s="19">
        <f t="shared" ref="B113:E113" si="3">B11</f>
        <v>30040</v>
      </c>
      <c r="C113" s="19">
        <f t="shared" si="3"/>
        <v>42639</v>
      </c>
      <c r="D113" s="19" t="str">
        <f t="shared" si="3"/>
        <v>FT</v>
      </c>
      <c r="E113" s="19" t="str">
        <f t="shared" si="3"/>
        <v>NO. 6 DEFORMED GFRP REINFORCEMENT</v>
      </c>
    </row>
    <row r="116" spans="1:5" x14ac:dyDescent="0.25">
      <c r="A116" s="19">
        <f>A13</f>
        <v>510</v>
      </c>
      <c r="B116" s="19" t="str">
        <f>B13</f>
        <v>10001</v>
      </c>
      <c r="C116" s="19">
        <f>C13</f>
        <v>324</v>
      </c>
      <c r="D116" s="19" t="str">
        <f>D13</f>
        <v>EACH</v>
      </c>
      <c r="E116" s="19" t="str">
        <f>E13</f>
        <v>DOWEL HOLES WITH NONSHRINK, NONMETALLIC GROUT, AS PER PLAN</v>
      </c>
    </row>
    <row r="118" spans="1:5" x14ac:dyDescent="0.25">
      <c r="C118" s="22">
        <f>38*2*2</f>
        <v>152</v>
      </c>
      <c r="D118" s="22"/>
      <c r="E118" s="23" t="s">
        <v>107</v>
      </c>
    </row>
    <row r="119" spans="1:5" x14ac:dyDescent="0.25">
      <c r="C119" s="22">
        <f>16*4</f>
        <v>64</v>
      </c>
      <c r="D119" s="22"/>
      <c r="E119" s="23" t="s">
        <v>108</v>
      </c>
    </row>
    <row r="120" spans="1:5" x14ac:dyDescent="0.25">
      <c r="C120" s="22">
        <f>(21*4+6*4)</f>
        <v>108</v>
      </c>
      <c r="D120" s="22"/>
      <c r="E120" s="23" t="s">
        <v>109</v>
      </c>
    </row>
    <row r="121" spans="1:5" x14ac:dyDescent="0.25">
      <c r="C121" s="22">
        <v>0</v>
      </c>
      <c r="D121" s="22"/>
      <c r="E121" s="23" t="s">
        <v>105</v>
      </c>
    </row>
    <row r="122" spans="1:5" x14ac:dyDescent="0.25">
      <c r="C122" s="22">
        <f>+SUM(C118:C121)</f>
        <v>324</v>
      </c>
      <c r="D122" s="22"/>
      <c r="E122" s="23" t="s">
        <v>97</v>
      </c>
    </row>
    <row r="124" spans="1:5" x14ac:dyDescent="0.25">
      <c r="A124" s="19">
        <f>A15</f>
        <v>511</v>
      </c>
      <c r="B124" s="19">
        <f>B15</f>
        <v>33500</v>
      </c>
      <c r="C124" s="19">
        <v>2</v>
      </c>
      <c r="D124" s="19" t="str">
        <f>D15</f>
        <v>EACH</v>
      </c>
      <c r="E124" s="19" t="str">
        <f>E15</f>
        <v>SEMI-INTEGRAL DIAPHRAGM GUIDE</v>
      </c>
    </row>
    <row r="127" spans="1:5" x14ac:dyDescent="0.25">
      <c r="A127" s="19">
        <f>A16</f>
        <v>511</v>
      </c>
      <c r="B127" s="19">
        <f>B16</f>
        <v>34447</v>
      </c>
      <c r="C127" s="19">
        <f>C16</f>
        <v>354</v>
      </c>
      <c r="D127" s="19" t="str">
        <f>D16</f>
        <v>CU YD</v>
      </c>
      <c r="E127" s="19" t="str">
        <f>E16</f>
        <v>CLASS QC2 CONCRETE WITH QC/QA, BRIDGE DECK, AS PER PLAN</v>
      </c>
    </row>
    <row r="129" spans="1:5" x14ac:dyDescent="0.25">
      <c r="C129" s="31">
        <v>291.66000000000003</v>
      </c>
      <c r="D129" s="23" t="s">
        <v>86</v>
      </c>
      <c r="E129" s="23" t="s">
        <v>87</v>
      </c>
    </row>
    <row r="130" spans="1:5" x14ac:dyDescent="0.25">
      <c r="C130" s="31">
        <v>36.833300000000001</v>
      </c>
      <c r="D130" s="23" t="s">
        <v>86</v>
      </c>
      <c r="E130" s="23" t="s">
        <v>88</v>
      </c>
    </row>
    <row r="131" spans="1:5" x14ac:dyDescent="0.25">
      <c r="C131" s="31">
        <f>8.5/12</f>
        <v>0.70833333333333337</v>
      </c>
      <c r="D131" s="23" t="s">
        <v>86</v>
      </c>
      <c r="E131" s="23" t="s">
        <v>110</v>
      </c>
    </row>
    <row r="132" spans="1:5" x14ac:dyDescent="0.25">
      <c r="C132" s="31">
        <f>+(2.5/12)*(12/12)</f>
        <v>0.20833333333333334</v>
      </c>
      <c r="D132" s="23" t="s">
        <v>111</v>
      </c>
      <c r="E132" s="23" t="s">
        <v>112</v>
      </c>
    </row>
    <row r="133" spans="1:5" x14ac:dyDescent="0.25">
      <c r="C133" s="31">
        <f>+(3.25/12)*2.917</f>
        <v>0.79002083333333328</v>
      </c>
      <c r="D133" s="23" t="s">
        <v>111</v>
      </c>
      <c r="E133" s="23" t="s">
        <v>113</v>
      </c>
    </row>
    <row r="134" spans="1:5" x14ac:dyDescent="0.25">
      <c r="C134" s="31">
        <f>+C132*C129*5+C133*C129*2</f>
        <v>764.6474525000001</v>
      </c>
      <c r="D134" s="23" t="s">
        <v>114</v>
      </c>
      <c r="E134" s="23" t="s">
        <v>115</v>
      </c>
    </row>
    <row r="135" spans="1:5" x14ac:dyDescent="0.25">
      <c r="C135" s="31"/>
      <c r="D135" s="23"/>
      <c r="E135" s="23"/>
    </row>
    <row r="136" spans="1:5" x14ac:dyDescent="0.25">
      <c r="C136" s="31"/>
      <c r="D136" s="23"/>
      <c r="E136" s="23"/>
    </row>
    <row r="137" spans="1:5" x14ac:dyDescent="0.25">
      <c r="C137" s="31">
        <f>38+1.625/12</f>
        <v>38.135416666666664</v>
      </c>
      <c r="D137" s="23" t="s">
        <v>86</v>
      </c>
      <c r="E137" s="23" t="s">
        <v>116</v>
      </c>
    </row>
    <row r="138" spans="1:5" x14ac:dyDescent="0.25">
      <c r="C138" s="31">
        <v>3.75</v>
      </c>
      <c r="D138" s="23" t="s">
        <v>86</v>
      </c>
      <c r="E138" s="23" t="s">
        <v>117</v>
      </c>
    </row>
    <row r="139" spans="1:5" x14ac:dyDescent="0.25">
      <c r="C139" s="31">
        <v>4.0999999999999996</v>
      </c>
      <c r="D139" s="23" t="s">
        <v>86</v>
      </c>
      <c r="E139" s="23" t="s">
        <v>118</v>
      </c>
    </row>
    <row r="140" spans="1:5" x14ac:dyDescent="0.25">
      <c r="C140" s="31">
        <v>2</v>
      </c>
      <c r="D140" s="23"/>
      <c r="E140" s="23" t="s">
        <v>95</v>
      </c>
    </row>
    <row r="141" spans="1:5" x14ac:dyDescent="0.25">
      <c r="C141" s="31">
        <f>C129*C130*C131/27+C137*C138*C139*C140/27+C134/27</f>
        <v>353.58500167592598</v>
      </c>
      <c r="D141" s="23" t="s">
        <v>96</v>
      </c>
      <c r="E141" s="23" t="s">
        <v>82</v>
      </c>
    </row>
    <row r="144" spans="1:5" x14ac:dyDescent="0.25">
      <c r="A144" s="19">
        <f>A17</f>
        <v>511</v>
      </c>
      <c r="B144" s="19">
        <f>B17</f>
        <v>34450</v>
      </c>
      <c r="C144" s="19">
        <f>C17</f>
        <v>100</v>
      </c>
      <c r="D144" s="19" t="str">
        <f>D17</f>
        <v>CU YD</v>
      </c>
      <c r="E144" s="19" t="str">
        <f>E17</f>
        <v>CLASS QC2 CONCRETE WITH QC/QA, BRIDGE DECK (PARAPET)</v>
      </c>
    </row>
    <row r="146" spans="1:6" x14ac:dyDescent="0.25">
      <c r="C146" s="31">
        <f>H75*2</f>
        <v>583.32000000000005</v>
      </c>
      <c r="D146" s="23" t="s">
        <v>86</v>
      </c>
      <c r="E146" s="23" t="s">
        <v>119</v>
      </c>
    </row>
    <row r="147" spans="1:6" x14ac:dyDescent="0.25">
      <c r="C147" s="31">
        <v>4.6399999999999997</v>
      </c>
      <c r="D147" s="23" t="s">
        <v>123</v>
      </c>
      <c r="E147" s="23" t="s">
        <v>229</v>
      </c>
    </row>
    <row r="148" spans="1:6" x14ac:dyDescent="0.25">
      <c r="C148" s="31">
        <f>C146*C147/27</f>
        <v>100.24462222222222</v>
      </c>
      <c r="D148" s="23" t="s">
        <v>96</v>
      </c>
      <c r="E148" s="23" t="s">
        <v>121</v>
      </c>
    </row>
    <row r="149" spans="1:6" x14ac:dyDescent="0.25">
      <c r="C149" s="22"/>
      <c r="D149" s="23"/>
      <c r="E149" s="23" t="s">
        <v>122</v>
      </c>
      <c r="F149" t="s">
        <v>206</v>
      </c>
    </row>
    <row r="150" spans="1:6" x14ac:dyDescent="0.25">
      <c r="C150" s="22">
        <v>0</v>
      </c>
      <c r="D150" s="23" t="s">
        <v>96</v>
      </c>
      <c r="E150" s="23" t="s">
        <v>124</v>
      </c>
    </row>
    <row r="151" spans="1:6" x14ac:dyDescent="0.25">
      <c r="C151" s="22">
        <v>0</v>
      </c>
      <c r="D151" s="23"/>
      <c r="E151" s="23" t="s">
        <v>95</v>
      </c>
    </row>
    <row r="152" spans="1:6" x14ac:dyDescent="0.25">
      <c r="C152" s="31">
        <f>ROUND(C148+C150*C151,0)</f>
        <v>100</v>
      </c>
      <c r="D152" s="24" t="s">
        <v>96</v>
      </c>
      <c r="E152" s="24" t="s">
        <v>97</v>
      </c>
    </row>
    <row r="154" spans="1:6" x14ac:dyDescent="0.25">
      <c r="A154" s="19">
        <f>A18</f>
        <v>511</v>
      </c>
      <c r="B154" s="19" t="str">
        <f>B18</f>
        <v>43210</v>
      </c>
      <c r="C154" s="19">
        <f>C18</f>
        <v>0</v>
      </c>
      <c r="D154" s="19" t="str">
        <f>D18</f>
        <v>CU YD</v>
      </c>
      <c r="E154" s="19" t="str">
        <f>E18</f>
        <v>CLASS QC1 CONCRETE, PIER</v>
      </c>
    </row>
    <row r="156" spans="1:6" x14ac:dyDescent="0.25">
      <c r="D156" t="s">
        <v>126</v>
      </c>
      <c r="E156" t="s">
        <v>125</v>
      </c>
    </row>
    <row r="157" spans="1:6" x14ac:dyDescent="0.25">
      <c r="D157" t="s">
        <v>86</v>
      </c>
      <c r="E157" t="s">
        <v>127</v>
      </c>
    </row>
    <row r="159" spans="1:6" x14ac:dyDescent="0.25">
      <c r="C159" s="43">
        <f>C156*C157/27</f>
        <v>0</v>
      </c>
      <c r="D159" t="s">
        <v>128</v>
      </c>
    </row>
    <row r="161" spans="1:5" x14ac:dyDescent="0.25">
      <c r="A161" s="19">
        <f>A19</f>
        <v>511</v>
      </c>
      <c r="B161" s="19">
        <f>B19</f>
        <v>43510</v>
      </c>
      <c r="C161" s="19">
        <f>C19</f>
        <v>42</v>
      </c>
      <c r="D161" s="19" t="str">
        <f>D19</f>
        <v>CU YD</v>
      </c>
      <c r="E161" s="19" t="str">
        <f>E19</f>
        <v>CLASS QC1 CONCRETE, ABUTMENT INCLUDING FOOTING</v>
      </c>
    </row>
    <row r="163" spans="1:5" x14ac:dyDescent="0.25">
      <c r="C163" s="31">
        <f>37.5</f>
        <v>37.5</v>
      </c>
      <c r="D163" s="23" t="s">
        <v>86</v>
      </c>
      <c r="E163" s="23" t="s">
        <v>129</v>
      </c>
    </row>
    <row r="164" spans="1:5" x14ac:dyDescent="0.25">
      <c r="C164" s="31">
        <v>3.75</v>
      </c>
      <c r="D164" s="23" t="s">
        <v>86</v>
      </c>
      <c r="E164" s="23" t="s">
        <v>130</v>
      </c>
    </row>
    <row r="165" spans="1:5" x14ac:dyDescent="0.25">
      <c r="C165" s="31">
        <f>690.8-690.25</f>
        <v>0.54999999999995453</v>
      </c>
      <c r="D165" s="23" t="s">
        <v>86</v>
      </c>
      <c r="E165" s="23" t="s">
        <v>131</v>
      </c>
    </row>
    <row r="166" spans="1:5" x14ac:dyDescent="0.25">
      <c r="C166" s="31">
        <f>C163*C164*C165*2/27</f>
        <v>5.7291666666661927</v>
      </c>
      <c r="D166" s="22" t="s">
        <v>96</v>
      </c>
      <c r="E166" s="23" t="s">
        <v>132</v>
      </c>
    </row>
    <row r="167" spans="1:5" x14ac:dyDescent="0.25">
      <c r="C167" s="31">
        <v>2</v>
      </c>
      <c r="D167" s="22" t="s">
        <v>86</v>
      </c>
      <c r="E167" s="23" t="s">
        <v>133</v>
      </c>
    </row>
    <row r="168" spans="1:5" x14ac:dyDescent="0.25">
      <c r="C168" s="31">
        <v>11.5</v>
      </c>
      <c r="D168" s="22" t="s">
        <v>86</v>
      </c>
      <c r="E168" s="23" t="s">
        <v>134</v>
      </c>
    </row>
    <row r="169" spans="1:5" x14ac:dyDescent="0.25">
      <c r="C169" s="31">
        <v>3.25</v>
      </c>
      <c r="D169" s="22" t="s">
        <v>86</v>
      </c>
      <c r="E169" s="23" t="s">
        <v>141</v>
      </c>
    </row>
    <row r="170" spans="1:5" x14ac:dyDescent="0.25">
      <c r="C170" s="31">
        <f>+C167*C168*C169*4/27</f>
        <v>11.074074074074074</v>
      </c>
      <c r="D170" s="22" t="s">
        <v>96</v>
      </c>
      <c r="E170" s="23" t="s">
        <v>135</v>
      </c>
    </row>
    <row r="171" spans="1:5" x14ac:dyDescent="0.25">
      <c r="C171" s="31">
        <v>106</v>
      </c>
      <c r="D171" s="23" t="s">
        <v>111</v>
      </c>
      <c r="E171" s="23" t="s">
        <v>136</v>
      </c>
    </row>
    <row r="172" spans="1:5" x14ac:dyDescent="0.25">
      <c r="C172" s="31">
        <v>1.5</v>
      </c>
      <c r="D172" s="23" t="s">
        <v>86</v>
      </c>
      <c r="E172" s="23" t="s">
        <v>88</v>
      </c>
    </row>
    <row r="173" spans="1:5" x14ac:dyDescent="0.25">
      <c r="C173" s="31">
        <v>23.8</v>
      </c>
      <c r="D173" s="23" t="s">
        <v>111</v>
      </c>
      <c r="E173" s="23" t="s">
        <v>137</v>
      </c>
    </row>
    <row r="174" spans="1:5" x14ac:dyDescent="0.25">
      <c r="C174" s="31">
        <f>6/12</f>
        <v>0.5</v>
      </c>
      <c r="D174" s="23" t="s">
        <v>86</v>
      </c>
      <c r="E174" s="23" t="s">
        <v>207</v>
      </c>
    </row>
    <row r="175" spans="1:5" x14ac:dyDescent="0.25">
      <c r="C175" s="31">
        <f>+(C171*C172*4+C173*C174*4)/27</f>
        <v>25.31851851851852</v>
      </c>
      <c r="D175" s="23" t="s">
        <v>96</v>
      </c>
      <c r="E175" s="23" t="s">
        <v>139</v>
      </c>
    </row>
    <row r="176" spans="1:5" x14ac:dyDescent="0.25">
      <c r="C176" s="33">
        <f>+C166+C170+C175</f>
        <v>42.121759259258788</v>
      </c>
      <c r="D176" s="23" t="s">
        <v>96</v>
      </c>
      <c r="E176" s="24" t="s">
        <v>140</v>
      </c>
    </row>
    <row r="179" spans="1:5" x14ac:dyDescent="0.25">
      <c r="A179" s="19">
        <f>A21</f>
        <v>512</v>
      </c>
      <c r="B179" s="19" t="str">
        <f>B21</f>
        <v>10100</v>
      </c>
      <c r="C179" s="19">
        <f>C21</f>
        <v>749.36116361733355</v>
      </c>
      <c r="D179" s="19" t="str">
        <f>D21</f>
        <v>SQ YD</v>
      </c>
      <c r="E179" s="19" t="str">
        <f>E21</f>
        <v>SEALING OF CONCRETE SURFACES (EPOXY-URETHANE)</v>
      </c>
    </row>
    <row r="181" spans="1:5" x14ac:dyDescent="0.25">
      <c r="A181" s="24" t="s">
        <v>208</v>
      </c>
      <c r="B181" s="24"/>
      <c r="C181" s="23">
        <v>1.7</v>
      </c>
      <c r="D181" s="23" t="s">
        <v>86</v>
      </c>
      <c r="E181" s="61" t="s">
        <v>89</v>
      </c>
    </row>
    <row r="182" spans="1:5" x14ac:dyDescent="0.25">
      <c r="C182" s="44">
        <v>37.5</v>
      </c>
      <c r="D182" s="44" t="s">
        <v>86</v>
      </c>
      <c r="E182" s="62" t="s">
        <v>88</v>
      </c>
    </row>
    <row r="183" spans="1:5" x14ac:dyDescent="0.25">
      <c r="C183" s="44">
        <v>2</v>
      </c>
      <c r="D183" s="44" t="s">
        <v>90</v>
      </c>
      <c r="E183" s="62" t="s">
        <v>209</v>
      </c>
    </row>
    <row r="184" spans="1:5" x14ac:dyDescent="0.25">
      <c r="C184" s="63">
        <f>(C181*C182*C183)/9</f>
        <v>14.166666666666666</v>
      </c>
      <c r="D184" s="44" t="s">
        <v>143</v>
      </c>
      <c r="E184" s="62" t="s">
        <v>210</v>
      </c>
    </row>
    <row r="185" spans="1:5" x14ac:dyDescent="0.25">
      <c r="C185" s="45"/>
      <c r="D185" s="44"/>
      <c r="E185" s="62"/>
    </row>
    <row r="186" spans="1:5" x14ac:dyDescent="0.25">
      <c r="A186" s="24" t="s">
        <v>211</v>
      </c>
      <c r="C186" s="45">
        <f>1.5+5.6</f>
        <v>7.1</v>
      </c>
      <c r="D186" s="23" t="s">
        <v>86</v>
      </c>
      <c r="E186" s="61" t="s">
        <v>144</v>
      </c>
    </row>
    <row r="187" spans="1:5" x14ac:dyDescent="0.25">
      <c r="C187" s="45">
        <f>(13.9+14.9)/2</f>
        <v>14.4</v>
      </c>
      <c r="D187" s="23" t="s">
        <v>86</v>
      </c>
      <c r="E187" s="61" t="s">
        <v>212</v>
      </c>
    </row>
    <row r="188" spans="1:5" x14ac:dyDescent="0.25">
      <c r="C188" s="63">
        <f>C186*C187*4/9</f>
        <v>45.44</v>
      </c>
      <c r="D188" s="23" t="s">
        <v>143</v>
      </c>
      <c r="E188" s="62"/>
    </row>
    <row r="189" spans="1:5" x14ac:dyDescent="0.25">
      <c r="C189" s="45"/>
      <c r="D189" s="44"/>
      <c r="E189" s="62"/>
    </row>
    <row r="190" spans="1:5" x14ac:dyDescent="0.25">
      <c r="C190" s="63">
        <f>C184+C188</f>
        <v>59.606666666666662</v>
      </c>
      <c r="D190" s="44" t="s">
        <v>143</v>
      </c>
      <c r="E190" s="62" t="s">
        <v>213</v>
      </c>
    </row>
    <row r="192" spans="1:5" x14ac:dyDescent="0.25">
      <c r="A192" s="24" t="s">
        <v>214</v>
      </c>
    </row>
    <row r="193" spans="1:5" x14ac:dyDescent="0.25">
      <c r="A193" s="24"/>
      <c r="C193" s="23">
        <v>3.5</v>
      </c>
      <c r="D193" s="23" t="s">
        <v>86</v>
      </c>
      <c r="E193" s="61" t="s">
        <v>89</v>
      </c>
    </row>
    <row r="194" spans="1:5" x14ac:dyDescent="0.25">
      <c r="A194" s="24"/>
      <c r="C194" s="44">
        <v>38.14</v>
      </c>
      <c r="D194" s="44" t="s">
        <v>86</v>
      </c>
      <c r="E194" s="62" t="s">
        <v>88</v>
      </c>
    </row>
    <row r="195" spans="1:5" x14ac:dyDescent="0.25">
      <c r="A195" s="24"/>
      <c r="C195" s="44">
        <v>2</v>
      </c>
      <c r="D195" s="44" t="s">
        <v>90</v>
      </c>
      <c r="E195" s="62" t="s">
        <v>209</v>
      </c>
    </row>
    <row r="196" spans="1:5" x14ac:dyDescent="0.25">
      <c r="A196" s="24"/>
      <c r="C196" s="63">
        <f>(C193*C194*C195)/9</f>
        <v>29.664444444444445</v>
      </c>
      <c r="D196" s="44" t="s">
        <v>143</v>
      </c>
      <c r="E196" s="62" t="s">
        <v>210</v>
      </c>
    </row>
    <row r="197" spans="1:5" x14ac:dyDescent="0.25">
      <c r="A197" s="24"/>
    </row>
    <row r="198" spans="1:5" x14ac:dyDescent="0.25">
      <c r="A198" s="24" t="s">
        <v>215</v>
      </c>
      <c r="C198" s="32">
        <f>3.5+0.8333333+3.5+0.1666+0.97917+0.5</f>
        <v>9.4791033000000002</v>
      </c>
      <c r="D198" s="23" t="s">
        <v>86</v>
      </c>
      <c r="E198" s="61" t="s">
        <v>142</v>
      </c>
    </row>
    <row r="199" spans="1:5" x14ac:dyDescent="0.25">
      <c r="C199" s="31">
        <f>H75</f>
        <v>291.66000000000003</v>
      </c>
      <c r="D199" s="23" t="s">
        <v>86</v>
      </c>
      <c r="E199" s="61" t="s">
        <v>87</v>
      </c>
    </row>
    <row r="200" spans="1:5" x14ac:dyDescent="0.25">
      <c r="C200" s="31">
        <v>2</v>
      </c>
      <c r="D200" s="23" t="s">
        <v>90</v>
      </c>
      <c r="E200" s="61"/>
    </row>
    <row r="201" spans="1:5" x14ac:dyDescent="0.25">
      <c r="C201" s="42">
        <f>C199*C198*C200/9</f>
        <v>614.37228188400013</v>
      </c>
      <c r="D201" s="23" t="s">
        <v>143</v>
      </c>
      <c r="E201" s="61" t="s">
        <v>97</v>
      </c>
    </row>
    <row r="202" spans="1:5" x14ac:dyDescent="0.25">
      <c r="C202" s="44"/>
      <c r="E202" s="62"/>
    </row>
    <row r="203" spans="1:5" x14ac:dyDescent="0.25">
      <c r="C203" s="46">
        <f>C196+C201</f>
        <v>644.03672632844462</v>
      </c>
      <c r="D203" s="24" t="s">
        <v>143</v>
      </c>
      <c r="E203" s="62" t="s">
        <v>216</v>
      </c>
    </row>
    <row r="204" spans="1:5" x14ac:dyDescent="0.25">
      <c r="C204" s="46"/>
      <c r="D204" s="23"/>
      <c r="E204" s="62"/>
    </row>
    <row r="205" spans="1:5" x14ac:dyDescent="0.25">
      <c r="C205" s="46"/>
      <c r="D205" s="23"/>
      <c r="E205" s="62"/>
    </row>
    <row r="206" spans="1:5" ht="45" x14ac:dyDescent="0.25">
      <c r="A206" s="64" t="s">
        <v>217</v>
      </c>
      <c r="C206" s="45">
        <f>(3.5+2.66)/2</f>
        <v>3.08</v>
      </c>
      <c r="D206" s="23" t="s">
        <v>86</v>
      </c>
      <c r="E206" s="62" t="s">
        <v>93</v>
      </c>
    </row>
    <row r="207" spans="1:5" x14ac:dyDescent="0.25">
      <c r="A207" s="64"/>
      <c r="C207" s="45">
        <f>(0.83333+1.208333+1.208333+0.833333)/4</f>
        <v>1.02083225</v>
      </c>
      <c r="D207" s="23" t="s">
        <v>86</v>
      </c>
      <c r="E207" s="62" t="s">
        <v>218</v>
      </c>
    </row>
    <row r="208" spans="1:5" x14ac:dyDescent="0.25">
      <c r="C208" s="32">
        <f>C206+C207+C206+0.1666666</f>
        <v>7.34749885</v>
      </c>
      <c r="D208" s="23" t="s">
        <v>86</v>
      </c>
      <c r="E208" s="61" t="s">
        <v>142</v>
      </c>
    </row>
    <row r="209" spans="1:6" x14ac:dyDescent="0.25">
      <c r="C209" s="31">
        <v>14</v>
      </c>
      <c r="D209" s="23" t="s">
        <v>86</v>
      </c>
      <c r="E209" s="61" t="s">
        <v>87</v>
      </c>
    </row>
    <row r="210" spans="1:6" x14ac:dyDescent="0.25">
      <c r="C210" s="31">
        <v>4</v>
      </c>
      <c r="D210" s="23" t="s">
        <v>90</v>
      </c>
      <c r="E210" s="61"/>
    </row>
    <row r="211" spans="1:6" x14ac:dyDescent="0.25">
      <c r="C211" s="42">
        <f>C209*C208*C210/9</f>
        <v>45.717770622222218</v>
      </c>
      <c r="D211" s="23" t="s">
        <v>143</v>
      </c>
      <c r="E211" s="61" t="s">
        <v>97</v>
      </c>
    </row>
    <row r="215" spans="1:6" x14ac:dyDescent="0.25">
      <c r="A215" s="19">
        <f>A22</f>
        <v>512</v>
      </c>
      <c r="B215" s="19">
        <f>B22</f>
        <v>33000</v>
      </c>
      <c r="C215" s="19">
        <f>C22</f>
        <v>13</v>
      </c>
      <c r="D215" s="19" t="str">
        <f>D22</f>
        <v>SQ YD</v>
      </c>
      <c r="E215" s="19" t="str">
        <f>E22</f>
        <v>TYPE 2 WATERPROOFING</v>
      </c>
    </row>
    <row r="217" spans="1:6" x14ac:dyDescent="0.25">
      <c r="C217" s="31">
        <v>0</v>
      </c>
      <c r="D217" s="23" t="s">
        <v>86</v>
      </c>
      <c r="E217" s="23" t="s">
        <v>148</v>
      </c>
    </row>
    <row r="218" spans="1:6" x14ac:dyDescent="0.25">
      <c r="C218" s="22">
        <v>9.6999999999999993</v>
      </c>
      <c r="D218" s="23" t="s">
        <v>86</v>
      </c>
      <c r="E218" s="23" t="s">
        <v>149</v>
      </c>
    </row>
    <row r="219" spans="1:6" x14ac:dyDescent="0.25">
      <c r="C219" s="22">
        <v>3</v>
      </c>
      <c r="D219" s="23" t="s">
        <v>86</v>
      </c>
      <c r="E219" s="23" t="s">
        <v>88</v>
      </c>
    </row>
    <row r="220" spans="1:6" x14ac:dyDescent="0.25">
      <c r="C220" s="42">
        <f>2*(C217+2*C218)*C219/9</f>
        <v>12.933333333333332</v>
      </c>
      <c r="D220" s="23" t="s">
        <v>143</v>
      </c>
      <c r="E220" s="23" t="s">
        <v>97</v>
      </c>
    </row>
    <row r="223" spans="1:6" x14ac:dyDescent="0.25">
      <c r="A223" s="19" t="e">
        <f>#REF!</f>
        <v>#REF!</v>
      </c>
      <c r="B223" s="19" t="e">
        <f>#REF!</f>
        <v>#REF!</v>
      </c>
      <c r="C223" s="19" t="e">
        <f>#REF!</f>
        <v>#REF!</v>
      </c>
      <c r="D223" s="19" t="e">
        <f>#REF!</f>
        <v>#REF!</v>
      </c>
      <c r="E223" s="19" t="e">
        <f>#REF!</f>
        <v>#REF!</v>
      </c>
      <c r="F223" t="s">
        <v>219</v>
      </c>
    </row>
    <row r="225" spans="1:5" x14ac:dyDescent="0.25">
      <c r="C225" s="31">
        <f>C217</f>
        <v>0</v>
      </c>
      <c r="D225" s="23" t="s">
        <v>86</v>
      </c>
      <c r="E225" s="23" t="s">
        <v>148</v>
      </c>
    </row>
    <row r="226" spans="1:5" x14ac:dyDescent="0.25">
      <c r="C226" s="22">
        <f>5.2+0.55</f>
        <v>5.75</v>
      </c>
      <c r="D226" s="23" t="s">
        <v>86</v>
      </c>
      <c r="E226" s="23" t="s">
        <v>150</v>
      </c>
    </row>
    <row r="227" spans="1:5" x14ac:dyDescent="0.25">
      <c r="C227" s="31">
        <f>2*C225*C226/9</f>
        <v>0</v>
      </c>
      <c r="D227" s="23" t="s">
        <v>143</v>
      </c>
      <c r="E227" s="23" t="s">
        <v>97</v>
      </c>
    </row>
    <row r="228" spans="1:5" x14ac:dyDescent="0.25">
      <c r="C228" s="31"/>
      <c r="D228" s="23"/>
      <c r="E228" s="23"/>
    </row>
    <row r="229" spans="1:5" x14ac:dyDescent="0.25">
      <c r="C229" s="31">
        <f>(34+0.75/12)*3/9</f>
        <v>11.354166666666666</v>
      </c>
      <c r="D229" s="23" t="s">
        <v>143</v>
      </c>
      <c r="E229" s="23" t="s">
        <v>151</v>
      </c>
    </row>
    <row r="230" spans="1:5" x14ac:dyDescent="0.25">
      <c r="C230" s="31"/>
      <c r="D230" s="23"/>
      <c r="E230" s="23"/>
    </row>
    <row r="231" spans="1:5" x14ac:dyDescent="0.25">
      <c r="C231" s="42">
        <f>C227+C229</f>
        <v>11.354166666666666</v>
      </c>
      <c r="D231" s="23" t="s">
        <v>143</v>
      </c>
      <c r="E231" s="23" t="s">
        <v>82</v>
      </c>
    </row>
    <row r="234" spans="1:5" x14ac:dyDescent="0.25">
      <c r="A234" s="19">
        <f>A24</f>
        <v>513</v>
      </c>
      <c r="B234" s="19">
        <f>B24</f>
        <v>20000</v>
      </c>
      <c r="C234" s="19">
        <f>C24</f>
        <v>3465</v>
      </c>
      <c r="D234" s="19" t="str">
        <f>D24</f>
        <v>EACH</v>
      </c>
      <c r="E234" s="19" t="str">
        <f>E24</f>
        <v>WELDED STUD SHEAR CONNECTORS</v>
      </c>
    </row>
    <row r="236" spans="1:5" x14ac:dyDescent="0.25">
      <c r="C236" s="22">
        <f>231*3</f>
        <v>693</v>
      </c>
      <c r="D236" s="22"/>
      <c r="E236" s="23" t="s">
        <v>152</v>
      </c>
    </row>
    <row r="237" spans="1:5" x14ac:dyDescent="0.25">
      <c r="C237" s="22">
        <v>5</v>
      </c>
      <c r="D237" s="22"/>
      <c r="E237" s="23" t="s">
        <v>153</v>
      </c>
    </row>
    <row r="238" spans="1:5" x14ac:dyDescent="0.25">
      <c r="C238" s="49">
        <f>C236*C237</f>
        <v>3465</v>
      </c>
      <c r="D238" s="22"/>
      <c r="E238" s="23" t="s">
        <v>97</v>
      </c>
    </row>
    <row r="240" spans="1:5" x14ac:dyDescent="0.25">
      <c r="A240" s="19">
        <f>A26</f>
        <v>514</v>
      </c>
      <c r="B240" s="19" t="str">
        <f>B26</f>
        <v>00050</v>
      </c>
      <c r="C240" s="19">
        <f>C26</f>
        <v>118431</v>
      </c>
      <c r="D240" s="19" t="str">
        <f>D26</f>
        <v>SQ FT</v>
      </c>
      <c r="E240" s="19" t="str">
        <f>E26</f>
        <v>SURFACE PREPARATION OF EXISTING STRUCTURAL STEEL</v>
      </c>
    </row>
    <row r="242" spans="1:5" x14ac:dyDescent="0.25">
      <c r="C242" s="32" t="s">
        <v>220</v>
      </c>
      <c r="D242" s="23" t="s">
        <v>26</v>
      </c>
      <c r="E242" s="23" t="s">
        <v>221</v>
      </c>
    </row>
    <row r="243" spans="1:5" x14ac:dyDescent="0.25">
      <c r="C243" s="27" t="s">
        <v>220</v>
      </c>
      <c r="D243" s="23" t="s">
        <v>26</v>
      </c>
      <c r="E243" s="23" t="s">
        <v>157</v>
      </c>
    </row>
    <row r="244" spans="1:5" x14ac:dyDescent="0.25">
      <c r="C244" s="32">
        <v>288.04000000000002</v>
      </c>
      <c r="D244" s="23" t="s">
        <v>26</v>
      </c>
      <c r="E244" s="23" t="s">
        <v>158</v>
      </c>
    </row>
    <row r="245" spans="1:5" x14ac:dyDescent="0.25">
      <c r="C245" s="32">
        <f>(35.6*90+36*206)/(90+206)</f>
        <v>35.878378378378379</v>
      </c>
      <c r="D245" s="23" t="s">
        <v>26</v>
      </c>
      <c r="E245" s="23" t="s">
        <v>222</v>
      </c>
    </row>
    <row r="246" spans="1:5" x14ac:dyDescent="0.25">
      <c r="C246" s="32">
        <v>1</v>
      </c>
      <c r="D246" s="23" t="s">
        <v>26</v>
      </c>
      <c r="E246" s="23" t="s">
        <v>160</v>
      </c>
    </row>
    <row r="247" spans="1:5" x14ac:dyDescent="0.25">
      <c r="C247" s="32">
        <f>(2*C245)+(3*C246)</f>
        <v>74.756756756756758</v>
      </c>
      <c r="D247" s="23" t="s">
        <v>26</v>
      </c>
      <c r="E247" s="23" t="s">
        <v>161</v>
      </c>
    </row>
    <row r="248" spans="1:5" x14ac:dyDescent="0.25">
      <c r="C248" s="32">
        <v>5</v>
      </c>
      <c r="D248" s="23" t="s">
        <v>154</v>
      </c>
      <c r="E248" s="23" t="s">
        <v>162</v>
      </c>
    </row>
    <row r="249" spans="1:5" x14ac:dyDescent="0.25">
      <c r="C249" s="32">
        <f>C244*C247*C248</f>
        <v>107664.68108108109</v>
      </c>
      <c r="D249" s="23" t="s">
        <v>81</v>
      </c>
      <c r="E249" s="23" t="s">
        <v>163</v>
      </c>
    </row>
    <row r="250" spans="1:5" x14ac:dyDescent="0.25">
      <c r="C250" s="27">
        <v>1.1000000000000001</v>
      </c>
      <c r="D250" s="47" t="s">
        <v>155</v>
      </c>
      <c r="E250" s="23" t="s">
        <v>164</v>
      </c>
    </row>
    <row r="251" spans="1:5" x14ac:dyDescent="0.25">
      <c r="C251" s="48">
        <f>C249*C250</f>
        <v>118431.14918918921</v>
      </c>
      <c r="D251" s="24" t="s">
        <v>81</v>
      </c>
      <c r="E251" s="24" t="s">
        <v>77</v>
      </c>
    </row>
    <row r="254" spans="1:5" x14ac:dyDescent="0.25">
      <c r="A254" s="19">
        <f>A27</f>
        <v>514</v>
      </c>
      <c r="B254" s="19" t="str">
        <f>B27</f>
        <v>00056</v>
      </c>
      <c r="C254" s="19">
        <f>C27</f>
        <v>118431</v>
      </c>
      <c r="D254" s="19" t="str">
        <f>D27</f>
        <v>SQ FT</v>
      </c>
      <c r="E254" s="19" t="str">
        <f>E27</f>
        <v>FIELD PAINTING OF EXISTING STRUCTURAL STEEL, PRIME COAT</v>
      </c>
    </row>
    <row r="255" spans="1:5" x14ac:dyDescent="0.25">
      <c r="A255" s="24"/>
      <c r="B255" s="24"/>
      <c r="C255" s="48">
        <f>C251</f>
        <v>118431.14918918921</v>
      </c>
      <c r="D255" s="24"/>
      <c r="E255" s="24"/>
    </row>
    <row r="256" spans="1:5" x14ac:dyDescent="0.25">
      <c r="A256" s="24"/>
      <c r="B256" s="24"/>
      <c r="C256" s="24"/>
      <c r="D256" s="24"/>
      <c r="E256" s="24"/>
    </row>
    <row r="257" spans="1:5" x14ac:dyDescent="0.25">
      <c r="A257" s="19">
        <f>A28</f>
        <v>514</v>
      </c>
      <c r="B257" s="19" t="str">
        <f>B28</f>
        <v>00060</v>
      </c>
      <c r="C257" s="19">
        <f>C28</f>
        <v>118431</v>
      </c>
      <c r="D257" s="19" t="str">
        <f>D28</f>
        <v>SQ FT</v>
      </c>
      <c r="E257" s="19" t="str">
        <f>E28</f>
        <v>FIELD PAINTING STRUCTURAL STEEL, INTERMEDIATE COAT</v>
      </c>
    </row>
    <row r="258" spans="1:5" x14ac:dyDescent="0.25">
      <c r="A258" s="24"/>
      <c r="B258" s="24"/>
      <c r="C258" s="48"/>
      <c r="D258" s="24"/>
      <c r="E258" s="24"/>
    </row>
    <row r="259" spans="1:5" x14ac:dyDescent="0.25">
      <c r="A259" s="24"/>
      <c r="B259" s="24"/>
      <c r="C259" s="48">
        <f>C251</f>
        <v>118431.14918918921</v>
      </c>
      <c r="D259" s="24"/>
      <c r="E259" s="24"/>
    </row>
    <row r="260" spans="1:5" x14ac:dyDescent="0.25">
      <c r="A260" s="24"/>
      <c r="B260" s="24"/>
      <c r="C260" s="24"/>
      <c r="D260" s="24"/>
      <c r="E260" s="24"/>
    </row>
    <row r="261" spans="1:5" x14ac:dyDescent="0.25">
      <c r="A261" s="19">
        <f>A29</f>
        <v>514</v>
      </c>
      <c r="B261" s="19" t="str">
        <f>B29</f>
        <v>00066</v>
      </c>
      <c r="C261" s="19">
        <f>C29</f>
        <v>118431</v>
      </c>
      <c r="D261" s="19" t="str">
        <f>D29</f>
        <v>SQ FT</v>
      </c>
      <c r="E261" s="19" t="str">
        <f>E29</f>
        <v>FIELD PAINTING STRUCTURAL STEEL, FINISH COAT</v>
      </c>
    </row>
    <row r="262" spans="1:5" x14ac:dyDescent="0.25">
      <c r="A262" s="24"/>
      <c r="B262" s="24"/>
      <c r="C262" s="24"/>
      <c r="D262" s="24"/>
      <c r="E262" s="24"/>
    </row>
    <row r="263" spans="1:5" x14ac:dyDescent="0.25">
      <c r="A263" s="24"/>
      <c r="B263" s="24"/>
      <c r="C263" s="48">
        <f>C251</f>
        <v>118431.14918918921</v>
      </c>
      <c r="D263" s="24"/>
      <c r="E263" s="24"/>
    </row>
    <row r="264" spans="1:5" x14ac:dyDescent="0.25">
      <c r="A264" s="24"/>
      <c r="B264" s="24"/>
      <c r="C264" s="24"/>
      <c r="D264" s="24"/>
      <c r="E264" s="24"/>
    </row>
    <row r="265" spans="1:5" x14ac:dyDescent="0.25">
      <c r="A265" s="19">
        <f>A30</f>
        <v>514</v>
      </c>
      <c r="B265" s="19" t="str">
        <f>B30</f>
        <v>00504</v>
      </c>
      <c r="C265" s="19">
        <f>C30</f>
        <v>32</v>
      </c>
      <c r="D265" s="19" t="str">
        <f>D30</f>
        <v>MNHR</v>
      </c>
      <c r="E265" s="19" t="str">
        <f>E30</f>
        <v>GRINDING FINS, TEARS, SLIVERS ON EXISTING STRUCTURAL STEEL</v>
      </c>
    </row>
    <row r="266" spans="1:5" x14ac:dyDescent="0.25">
      <c r="A266" s="24"/>
      <c r="B266" s="24"/>
      <c r="C266" s="24"/>
      <c r="D266" s="24"/>
      <c r="E266" s="24"/>
    </row>
    <row r="267" spans="1:5" x14ac:dyDescent="0.25">
      <c r="A267" s="24"/>
      <c r="B267" s="24"/>
      <c r="C267" s="24">
        <v>32</v>
      </c>
      <c r="D267" s="24"/>
      <c r="E267" s="23" t="s">
        <v>165</v>
      </c>
    </row>
    <row r="268" spans="1:5" x14ac:dyDescent="0.25">
      <c r="A268" s="24"/>
      <c r="B268" s="24"/>
      <c r="C268" s="24"/>
      <c r="D268" s="24"/>
      <c r="E268" s="24"/>
    </row>
    <row r="269" spans="1:5" x14ac:dyDescent="0.25">
      <c r="A269" s="19">
        <f>A31</f>
        <v>514</v>
      </c>
      <c r="B269" s="19">
        <f>B31</f>
        <v>10000</v>
      </c>
      <c r="C269" s="19">
        <f>C31</f>
        <v>8</v>
      </c>
      <c r="D269" s="19" t="str">
        <f>D31</f>
        <v>EACH</v>
      </c>
      <c r="E269" s="19" t="str">
        <f>E31</f>
        <v>FINAL INSPECTION REPAIR</v>
      </c>
    </row>
    <row r="271" spans="1:5" x14ac:dyDescent="0.25">
      <c r="C271">
        <f>5+3</f>
        <v>8</v>
      </c>
      <c r="E271" t="s">
        <v>198</v>
      </c>
    </row>
    <row r="273" spans="1:6" x14ac:dyDescent="0.25">
      <c r="A273" s="19">
        <f>A32</f>
        <v>514</v>
      </c>
      <c r="B273" s="19">
        <f>B32</f>
        <v>27702</v>
      </c>
      <c r="C273" s="19">
        <f>C32</f>
        <v>10</v>
      </c>
      <c r="D273" s="19" t="str">
        <f>D32</f>
        <v>EACH</v>
      </c>
      <c r="E273" s="19" t="str">
        <f>E32</f>
        <v>FIELD PAINTING, MISC.: COATING OF BEAM ENDS</v>
      </c>
    </row>
    <row r="275" spans="1:6" x14ac:dyDescent="0.25">
      <c r="C275">
        <f>5*2</f>
        <v>10</v>
      </c>
      <c r="E275" t="s">
        <v>189</v>
      </c>
    </row>
    <row r="277" spans="1:6" x14ac:dyDescent="0.25">
      <c r="A277" s="19" t="e">
        <f>#REF!</f>
        <v>#REF!</v>
      </c>
      <c r="B277" s="19" t="e">
        <f>#REF!</f>
        <v>#REF!</v>
      </c>
      <c r="C277" s="19" t="e">
        <f>#REF!</f>
        <v>#REF!</v>
      </c>
      <c r="D277" s="19" t="e">
        <f>#REF!</f>
        <v>#REF!</v>
      </c>
      <c r="E277" s="19" t="e">
        <f>#REF!</f>
        <v>#REF!</v>
      </c>
      <c r="F277" t="s">
        <v>223</v>
      </c>
    </row>
    <row r="281" spans="1:6" x14ac:dyDescent="0.25">
      <c r="A281" s="19">
        <f>A34</f>
        <v>516</v>
      </c>
      <c r="B281" s="19">
        <f t="shared" ref="B281:E281" si="4">B34</f>
        <v>13600</v>
      </c>
      <c r="C281" s="19">
        <f t="shared" si="4"/>
        <v>16</v>
      </c>
      <c r="D281" s="19" t="str">
        <f t="shared" si="4"/>
        <v>SQ FT</v>
      </c>
      <c r="E281" s="19" t="str">
        <f t="shared" si="4"/>
        <v>1" PREFORMED EXPANSION JOINT FILLER</v>
      </c>
    </row>
    <row r="283" spans="1:6" x14ac:dyDescent="0.25">
      <c r="C283" s="31">
        <f>588/144</f>
        <v>4.083333333333333</v>
      </c>
      <c r="D283" s="23" t="s">
        <v>111</v>
      </c>
      <c r="E283" s="23" t="s">
        <v>168</v>
      </c>
    </row>
    <row r="284" spans="1:6" x14ac:dyDescent="0.25">
      <c r="C284" s="31">
        <v>4</v>
      </c>
      <c r="D284" s="23"/>
      <c r="E284" s="23" t="s">
        <v>169</v>
      </c>
    </row>
    <row r="285" spans="1:6" x14ac:dyDescent="0.25">
      <c r="C285" s="42">
        <f>C283*C284</f>
        <v>16.333333333333332</v>
      </c>
      <c r="D285" s="23" t="s">
        <v>111</v>
      </c>
      <c r="E285" s="23" t="s">
        <v>97</v>
      </c>
    </row>
    <row r="287" spans="1:6" x14ac:dyDescent="0.25">
      <c r="A287" s="19">
        <f>A35</f>
        <v>516</v>
      </c>
      <c r="B287" s="19">
        <f t="shared" ref="B287:E287" si="5">B35</f>
        <v>13900</v>
      </c>
      <c r="C287" s="19">
        <f t="shared" si="5"/>
        <v>105.5</v>
      </c>
      <c r="D287" s="19" t="str">
        <f t="shared" si="5"/>
        <v>SQ FT</v>
      </c>
      <c r="E287" s="19" t="str">
        <f t="shared" si="5"/>
        <v>2" PREFORMED EXPANSION JOINT FILLER</v>
      </c>
    </row>
    <row r="289" spans="1:5" x14ac:dyDescent="0.25">
      <c r="C289" s="31">
        <v>11.5</v>
      </c>
      <c r="D289" s="23" t="s">
        <v>86</v>
      </c>
      <c r="E289" s="23" t="s">
        <v>170</v>
      </c>
    </row>
    <row r="290" spans="1:5" x14ac:dyDescent="0.25">
      <c r="C290" s="22">
        <v>1.25</v>
      </c>
      <c r="D290" s="23" t="s">
        <v>86</v>
      </c>
      <c r="E290" s="23" t="s">
        <v>89</v>
      </c>
    </row>
    <row r="291" spans="1:5" x14ac:dyDescent="0.25">
      <c r="C291" s="22">
        <v>4</v>
      </c>
      <c r="D291" s="22"/>
      <c r="E291" s="23" t="s">
        <v>169</v>
      </c>
    </row>
    <row r="292" spans="1:5" x14ac:dyDescent="0.25">
      <c r="C292" s="22">
        <f>C289*C290*C291</f>
        <v>57.5</v>
      </c>
      <c r="D292" s="23" t="s">
        <v>111</v>
      </c>
      <c r="E292" s="23" t="s">
        <v>97</v>
      </c>
    </row>
    <row r="293" spans="1:5" x14ac:dyDescent="0.25">
      <c r="C293" s="22"/>
      <c r="D293" s="22"/>
      <c r="E293" s="23"/>
    </row>
    <row r="294" spans="1:5" x14ac:dyDescent="0.25">
      <c r="C294" s="31">
        <f>C139</f>
        <v>4.0999999999999996</v>
      </c>
      <c r="D294" s="23" t="s">
        <v>86</v>
      </c>
      <c r="E294" s="23" t="s">
        <v>171</v>
      </c>
    </row>
    <row r="295" spans="1:5" x14ac:dyDescent="0.25">
      <c r="C295" s="22">
        <v>2.9</v>
      </c>
      <c r="D295" s="23" t="s">
        <v>86</v>
      </c>
      <c r="E295" s="23" t="s">
        <v>117</v>
      </c>
    </row>
    <row r="296" spans="1:5" x14ac:dyDescent="0.25">
      <c r="C296" s="49">
        <f>C294*C295*2*2</f>
        <v>47.559999999999995</v>
      </c>
      <c r="D296" s="23" t="s">
        <v>111</v>
      </c>
      <c r="E296" s="23" t="s">
        <v>82</v>
      </c>
    </row>
    <row r="299" spans="1:5" x14ac:dyDescent="0.25">
      <c r="A299" s="19">
        <f>A36</f>
        <v>516</v>
      </c>
      <c r="B299" s="19">
        <f t="shared" ref="B299:E299" si="6">B36</f>
        <v>14020</v>
      </c>
      <c r="C299" s="19">
        <f t="shared" si="6"/>
        <v>93</v>
      </c>
      <c r="D299" s="19" t="str">
        <f t="shared" si="6"/>
        <v>FT</v>
      </c>
      <c r="E299" s="19" t="str">
        <f t="shared" si="6"/>
        <v>SEMI-INTEGRAL ABUTMENT EXPANSION JOINT SEAL</v>
      </c>
    </row>
    <row r="301" spans="1:5" x14ac:dyDescent="0.25">
      <c r="C301" s="31">
        <f>C137</f>
        <v>38.135416666666664</v>
      </c>
      <c r="D301" s="23" t="s">
        <v>86</v>
      </c>
      <c r="E301" s="23" t="s">
        <v>172</v>
      </c>
    </row>
    <row r="302" spans="1:5" x14ac:dyDescent="0.25">
      <c r="C302" s="31">
        <f>C139</f>
        <v>4.0999999999999996</v>
      </c>
      <c r="D302" s="23" t="s">
        <v>86</v>
      </c>
      <c r="E302" s="23" t="s">
        <v>118</v>
      </c>
    </row>
    <row r="303" spans="1:5" x14ac:dyDescent="0.25">
      <c r="C303" s="42">
        <f>(C301+C302*2)*2</f>
        <v>92.67083333333332</v>
      </c>
      <c r="D303" s="23" t="s">
        <v>86</v>
      </c>
      <c r="E303" s="23" t="s">
        <v>97</v>
      </c>
    </row>
    <row r="306" spans="1:5" x14ac:dyDescent="0.25">
      <c r="A306" s="19">
        <f>A37</f>
        <v>516</v>
      </c>
      <c r="B306" s="19">
        <f t="shared" ref="B306:E306" si="7">B37</f>
        <v>44101</v>
      </c>
      <c r="C306" s="19">
        <f t="shared" si="7"/>
        <v>15</v>
      </c>
      <c r="D306" s="19" t="str">
        <f t="shared" si="7"/>
        <v>EACH</v>
      </c>
      <c r="E306" s="19" t="str">
        <f t="shared" si="7"/>
        <v>ELASTOMERIC BEARING WITH INTERNAL LAMINATES AND LOAD PLATE (NEOPRENE), AS PER PLAN 16"x16"x2 15/16"</v>
      </c>
    </row>
    <row r="307" spans="1:5" x14ac:dyDescent="0.25">
      <c r="C307">
        <f>5*3</f>
        <v>15</v>
      </c>
      <c r="E307" t="s">
        <v>190</v>
      </c>
    </row>
    <row r="309" spans="1:5" x14ac:dyDescent="0.25">
      <c r="A309" s="19">
        <f>A38</f>
        <v>516</v>
      </c>
      <c r="B309" s="19">
        <f t="shared" ref="B309:E309" si="8">B38</f>
        <v>44301</v>
      </c>
      <c r="C309" s="19">
        <f t="shared" si="8"/>
        <v>10</v>
      </c>
      <c r="D309" s="19" t="str">
        <f t="shared" si="8"/>
        <v>EACH</v>
      </c>
      <c r="E309" s="19" t="str">
        <f t="shared" si="8"/>
        <v>ELASTOMERIC BEARING WITH INTERNAL LAMINATES AND LOAD PLATE (NEOPRENE), AS PER PLAN 13"x13"x4 1/16"</v>
      </c>
    </row>
    <row r="310" spans="1:5" x14ac:dyDescent="0.25">
      <c r="C310">
        <f>5*2</f>
        <v>10</v>
      </c>
      <c r="E310" t="s">
        <v>191</v>
      </c>
    </row>
    <row r="312" spans="1:5" x14ac:dyDescent="0.25">
      <c r="A312" s="19">
        <f>A39</f>
        <v>516</v>
      </c>
      <c r="B312" s="19">
        <f t="shared" ref="B312:E312" si="9">B39</f>
        <v>47001</v>
      </c>
      <c r="C312" s="19">
        <f t="shared" si="9"/>
        <v>1</v>
      </c>
      <c r="D312" s="19" t="str">
        <f t="shared" si="9"/>
        <v>LUMP</v>
      </c>
      <c r="E312" s="19" t="str">
        <f t="shared" si="9"/>
        <v>JACKING AND TEMPORARY SUPPORT OF SUPERSTRUCTURE, AS PER PLAN</v>
      </c>
    </row>
    <row r="315" spans="1:5" x14ac:dyDescent="0.25">
      <c r="A315" s="19">
        <f>A41</f>
        <v>518</v>
      </c>
      <c r="B315" s="19">
        <f t="shared" ref="B315:E315" si="10">B41</f>
        <v>21200</v>
      </c>
      <c r="C315" s="19">
        <f t="shared" si="10"/>
        <v>62</v>
      </c>
      <c r="D315" s="19" t="str">
        <f t="shared" si="10"/>
        <v>CU YD</v>
      </c>
      <c r="E315" s="19" t="str">
        <f t="shared" si="10"/>
        <v>POROUS BACKFILL WITH GEOTEXTILE FABRIC</v>
      </c>
    </row>
    <row r="317" spans="1:5" x14ac:dyDescent="0.25">
      <c r="C317" s="22"/>
      <c r="D317" s="22"/>
      <c r="E317" s="50" t="s">
        <v>173</v>
      </c>
    </row>
    <row r="318" spans="1:5" x14ac:dyDescent="0.25">
      <c r="C318" s="22">
        <f>(696.02-687.53)-1.417</f>
        <v>7.0730000000000093</v>
      </c>
      <c r="D318" s="22" t="s">
        <v>86</v>
      </c>
      <c r="E318" s="22" t="s">
        <v>89</v>
      </c>
    </row>
    <row r="319" spans="1:5" x14ac:dyDescent="0.25">
      <c r="C319" s="22">
        <v>2</v>
      </c>
      <c r="D319" s="22" t="s">
        <v>86</v>
      </c>
      <c r="E319" s="22" t="s">
        <v>174</v>
      </c>
    </row>
    <row r="320" spans="1:5" x14ac:dyDescent="0.25">
      <c r="C320" s="22">
        <v>30.2</v>
      </c>
      <c r="D320" s="22" t="s">
        <v>86</v>
      </c>
      <c r="E320" s="22" t="s">
        <v>87</v>
      </c>
    </row>
    <row r="321" spans="1:5" x14ac:dyDescent="0.25">
      <c r="C321" s="22"/>
      <c r="D321" s="22"/>
      <c r="E321" s="50" t="s">
        <v>175</v>
      </c>
    </row>
    <row r="322" spans="1:5" x14ac:dyDescent="0.25">
      <c r="C322" s="22">
        <v>9.5</v>
      </c>
      <c r="D322" s="22" t="s">
        <v>86</v>
      </c>
      <c r="E322" s="23" t="s">
        <v>87</v>
      </c>
    </row>
    <row r="323" spans="1:5" x14ac:dyDescent="0.25">
      <c r="C323" s="22">
        <v>3.1</v>
      </c>
      <c r="D323" s="22" t="s">
        <v>86</v>
      </c>
      <c r="E323" s="23" t="s">
        <v>174</v>
      </c>
    </row>
    <row r="324" spans="1:5" x14ac:dyDescent="0.25">
      <c r="C324" s="22">
        <v>7</v>
      </c>
      <c r="D324" s="22" t="s">
        <v>86</v>
      </c>
      <c r="E324" s="23" t="s">
        <v>176</v>
      </c>
    </row>
    <row r="325" spans="1:5" x14ac:dyDescent="0.25">
      <c r="C325" s="42">
        <f>(C318*C319*C320*2+C322*C323*C324*4)/27</f>
        <v>62.185866666666712</v>
      </c>
      <c r="D325" s="22" t="s">
        <v>177</v>
      </c>
      <c r="E325" s="23" t="s">
        <v>97</v>
      </c>
    </row>
    <row r="327" spans="1:5" x14ac:dyDescent="0.25">
      <c r="A327" s="19">
        <f>A42</f>
        <v>518</v>
      </c>
      <c r="B327" s="19">
        <f t="shared" ref="B327:E327" si="11">B42</f>
        <v>40000</v>
      </c>
      <c r="C327" s="19">
        <f t="shared" si="11"/>
        <v>102</v>
      </c>
      <c r="D327" s="19" t="str">
        <f t="shared" si="11"/>
        <v>FT</v>
      </c>
      <c r="E327" s="19" t="str">
        <f t="shared" si="11"/>
        <v>6" PERFORATED CORRUGATED PLASTIC PIPE</v>
      </c>
    </row>
    <row r="328" spans="1:5" x14ac:dyDescent="0.25">
      <c r="C328">
        <f>51*2</f>
        <v>102</v>
      </c>
    </row>
    <row r="330" spans="1:5" x14ac:dyDescent="0.25">
      <c r="A330" s="19">
        <f>A43</f>
        <v>518</v>
      </c>
      <c r="B330" s="19">
        <f t="shared" ref="B330:E330" si="12">B43</f>
        <v>40010</v>
      </c>
      <c r="C330" s="19">
        <f t="shared" si="12"/>
        <v>103</v>
      </c>
      <c r="D330" s="19" t="str">
        <f t="shared" si="12"/>
        <v>FT</v>
      </c>
      <c r="E330" s="19" t="str">
        <f t="shared" si="12"/>
        <v>6" NON-PERFORATED CORRUGATED PLASTIC PIPE</v>
      </c>
    </row>
    <row r="331" spans="1:5" x14ac:dyDescent="0.25">
      <c r="C331">
        <f>(1.25+1.66)*4+30.21+18.78+23.44+19.39</f>
        <v>103.46000000000001</v>
      </c>
    </row>
    <row r="333" spans="1:5" x14ac:dyDescent="0.25">
      <c r="A333" s="19" t="str">
        <f>A45</f>
        <v>SPECIAL</v>
      </c>
      <c r="B333" s="19">
        <f t="shared" ref="B333:E333" si="13">B45</f>
        <v>51900100</v>
      </c>
      <c r="C333" s="19">
        <f t="shared" si="13"/>
        <v>933</v>
      </c>
      <c r="D333" s="19" t="str">
        <f t="shared" si="13"/>
        <v>SQ FT</v>
      </c>
      <c r="E333" s="19" t="str">
        <f t="shared" si="13"/>
        <v>COMPOSITE FIBER WRAP SYSTEM</v>
      </c>
    </row>
    <row r="334" spans="1:5" x14ac:dyDescent="0.25">
      <c r="C334">
        <f>+PI()*3</f>
        <v>9.4247779607693793</v>
      </c>
      <c r="D334" t="s">
        <v>86</v>
      </c>
      <c r="E334" t="s">
        <v>192</v>
      </c>
    </row>
    <row r="335" spans="1:5" x14ac:dyDescent="0.25">
      <c r="C335">
        <v>11</v>
      </c>
      <c r="D335" t="s">
        <v>86</v>
      </c>
      <c r="E335" t="s">
        <v>193</v>
      </c>
    </row>
    <row r="336" spans="1:5" x14ac:dyDescent="0.25">
      <c r="C336">
        <v>9</v>
      </c>
      <c r="D336" t="s">
        <v>90</v>
      </c>
      <c r="E336" t="s">
        <v>194</v>
      </c>
    </row>
    <row r="338" spans="1:7" x14ac:dyDescent="0.25">
      <c r="C338">
        <f>+ROUND(C334*C335*C336,0)</f>
        <v>933</v>
      </c>
      <c r="D338" t="s">
        <v>111</v>
      </c>
    </row>
    <row r="339" spans="1:7" x14ac:dyDescent="0.25">
      <c r="A339" s="19">
        <f>A46</f>
        <v>519</v>
      </c>
      <c r="B339" s="19" t="str">
        <f t="shared" ref="B339:E339" si="14">B46</f>
        <v>11101</v>
      </c>
      <c r="C339" s="19">
        <f t="shared" si="14"/>
        <v>175</v>
      </c>
      <c r="D339" s="19" t="str">
        <f t="shared" si="14"/>
        <v>SQ FT</v>
      </c>
      <c r="E339" s="19" t="str">
        <f t="shared" si="14"/>
        <v>PATCHING CONCRETE STRUCTURE, AS PER PLAN</v>
      </c>
    </row>
    <row r="340" spans="1:7" x14ac:dyDescent="0.25">
      <c r="C340">
        <v>175</v>
      </c>
    </row>
    <row r="342" spans="1:7" x14ac:dyDescent="0.25">
      <c r="A342" s="19">
        <f>A48</f>
        <v>526</v>
      </c>
      <c r="B342" s="19">
        <f t="shared" ref="B342:E342" si="15">B48</f>
        <v>25011</v>
      </c>
      <c r="C342" s="19">
        <f t="shared" si="15"/>
        <v>197</v>
      </c>
      <c r="D342" s="19" t="str">
        <f t="shared" si="15"/>
        <v>SQ YD</v>
      </c>
      <c r="E342" s="19" t="str">
        <f t="shared" si="15"/>
        <v>REINFORCED CONCRETE APPROACH SLABS WITH QC/QA (T=15"), AS PER PLAN</v>
      </c>
    </row>
    <row r="344" spans="1:7" x14ac:dyDescent="0.25">
      <c r="C344" s="37">
        <v>885</v>
      </c>
      <c r="D344" s="23" t="s">
        <v>86</v>
      </c>
      <c r="E344" s="23" t="s">
        <v>224</v>
      </c>
    </row>
    <row r="345" spans="1:7" x14ac:dyDescent="0.25">
      <c r="C345" s="37">
        <v>887</v>
      </c>
      <c r="D345" s="23" t="s">
        <v>86</v>
      </c>
      <c r="E345" s="23" t="s">
        <v>225</v>
      </c>
      <c r="G345" t="s">
        <v>183</v>
      </c>
    </row>
    <row r="346" spans="1:7" x14ac:dyDescent="0.25">
      <c r="C346" s="51">
        <f>(C344+C345)/9</f>
        <v>196.88888888888889</v>
      </c>
      <c r="D346" s="23" t="s">
        <v>143</v>
      </c>
      <c r="E346" s="23" t="s">
        <v>97</v>
      </c>
    </row>
    <row r="348" spans="1:7" x14ac:dyDescent="0.25">
      <c r="A348" s="19">
        <f>A49</f>
        <v>526</v>
      </c>
      <c r="B348" s="19">
        <f t="shared" ref="B348:E348" si="16">B49</f>
        <v>90030</v>
      </c>
      <c r="C348" s="19">
        <f t="shared" si="16"/>
        <v>69</v>
      </c>
      <c r="D348" s="19" t="str">
        <f t="shared" si="16"/>
        <v>FT</v>
      </c>
      <c r="E348" s="19" t="str">
        <f t="shared" si="16"/>
        <v>TYPE C INSTALLATION</v>
      </c>
    </row>
    <row r="349" spans="1:7" x14ac:dyDescent="0.25">
      <c r="C349">
        <v>15</v>
      </c>
      <c r="D349" s="23" t="s">
        <v>200</v>
      </c>
      <c r="E349" s="23" t="s">
        <v>199</v>
      </c>
    </row>
    <row r="350" spans="1:7" x14ac:dyDescent="0.25">
      <c r="C350" s="22">
        <f>33.5/COS(RADIANS(C349))</f>
        <v>34.681752043737781</v>
      </c>
      <c r="D350" s="23" t="s">
        <v>86</v>
      </c>
      <c r="E350" s="23" t="s">
        <v>87</v>
      </c>
    </row>
    <row r="351" spans="1:7" x14ac:dyDescent="0.25">
      <c r="C351" s="49">
        <f>C350*2</f>
        <v>69.363504087475562</v>
      </c>
      <c r="D351" s="23" t="s">
        <v>86</v>
      </c>
      <c r="E351" s="23" t="s">
        <v>97</v>
      </c>
    </row>
    <row r="353" spans="1:5" x14ac:dyDescent="0.25">
      <c r="A353" s="19" t="str">
        <f>A51</f>
        <v>SPECIAL</v>
      </c>
      <c r="B353" s="19">
        <f t="shared" ref="B353:E353" si="17">B51</f>
        <v>53013000</v>
      </c>
      <c r="C353" s="19">
        <f t="shared" si="17"/>
        <v>2042</v>
      </c>
      <c r="D353" s="19" t="str">
        <f t="shared" si="17"/>
        <v>SQ FT</v>
      </c>
      <c r="E353" s="19" t="str">
        <f t="shared" si="17"/>
        <v>FORM LINER</v>
      </c>
    </row>
    <row r="355" spans="1:5" x14ac:dyDescent="0.25">
      <c r="A355" t="s">
        <v>226</v>
      </c>
      <c r="C355" s="23">
        <v>3.5</v>
      </c>
      <c r="D355" s="23" t="s">
        <v>86</v>
      </c>
      <c r="E355" s="23" t="s">
        <v>178</v>
      </c>
    </row>
    <row r="356" spans="1:5" x14ac:dyDescent="0.25">
      <c r="C356" s="23">
        <f>H75</f>
        <v>291.66000000000003</v>
      </c>
      <c r="D356" s="23" t="s">
        <v>86</v>
      </c>
      <c r="E356" s="23" t="s">
        <v>179</v>
      </c>
    </row>
    <row r="357" spans="1:5" x14ac:dyDescent="0.25">
      <c r="C357" s="23">
        <v>2</v>
      </c>
      <c r="D357" s="23"/>
      <c r="E357" s="23" t="s">
        <v>180</v>
      </c>
    </row>
    <row r="358" spans="1:5" x14ac:dyDescent="0.25">
      <c r="C358" s="24">
        <f>+C355*C356*C357</f>
        <v>2041.6200000000001</v>
      </c>
      <c r="D358" s="23" t="s">
        <v>111</v>
      </c>
      <c r="E358" s="23" t="s">
        <v>77</v>
      </c>
    </row>
    <row r="359" spans="1:5" x14ac:dyDescent="0.25">
      <c r="C359" s="24"/>
      <c r="D359" s="23"/>
      <c r="E359" s="23"/>
    </row>
    <row r="360" spans="1:5" x14ac:dyDescent="0.25">
      <c r="A360" s="65" t="s">
        <v>227</v>
      </c>
      <c r="C360" s="45">
        <f>(3.5+2.66)/2</f>
        <v>3.08</v>
      </c>
      <c r="D360" s="23" t="s">
        <v>86</v>
      </c>
      <c r="E360" s="44" t="s">
        <v>93</v>
      </c>
    </row>
    <row r="361" spans="1:5" x14ac:dyDescent="0.25">
      <c r="C361" s="23">
        <v>14</v>
      </c>
      <c r="D361" s="23" t="s">
        <v>86</v>
      </c>
      <c r="E361" s="23" t="s">
        <v>87</v>
      </c>
    </row>
    <row r="362" spans="1:5" x14ac:dyDescent="0.25">
      <c r="C362" s="23">
        <v>4</v>
      </c>
      <c r="D362" s="23" t="s">
        <v>90</v>
      </c>
      <c r="E362" s="23"/>
    </row>
    <row r="363" spans="1:5" x14ac:dyDescent="0.25">
      <c r="C363" s="24">
        <f>C360*C361*C362</f>
        <v>172.48000000000002</v>
      </c>
      <c r="D363" s="23" t="s">
        <v>228</v>
      </c>
      <c r="E363" s="23"/>
    </row>
    <row r="364" spans="1:5" x14ac:dyDescent="0.25">
      <c r="C364" s="24"/>
      <c r="D364" s="23"/>
      <c r="E364" s="23"/>
    </row>
    <row r="367" spans="1:5" x14ac:dyDescent="0.25">
      <c r="A367" s="19">
        <f>A53</f>
        <v>607</v>
      </c>
      <c r="B367" s="19">
        <f t="shared" ref="B367:E367" si="18">B53</f>
        <v>39900</v>
      </c>
      <c r="C367" s="19">
        <f t="shared" si="18"/>
        <v>582</v>
      </c>
      <c r="D367" s="19" t="str">
        <f t="shared" si="18"/>
        <v>FT</v>
      </c>
      <c r="E367" s="19" t="str">
        <f t="shared" si="18"/>
        <v>VANDAL PROTECTION FENCE, 6' STRAIGHT, COATED FABRIC, AS PER PLAN</v>
      </c>
    </row>
    <row r="369" spans="1:5" x14ac:dyDescent="0.25">
      <c r="C369">
        <f>291*2</f>
        <v>582</v>
      </c>
      <c r="D369" t="s">
        <v>86</v>
      </c>
      <c r="E369" t="s">
        <v>87</v>
      </c>
    </row>
    <row r="372" spans="1:5" x14ac:dyDescent="0.25">
      <c r="A372" s="19">
        <f>A55</f>
        <v>625</v>
      </c>
      <c r="B372" s="19">
        <f t="shared" ref="B372:E372" si="19">B55</f>
        <v>33000</v>
      </c>
      <c r="C372" s="19">
        <f t="shared" si="19"/>
        <v>1</v>
      </c>
      <c r="D372" s="19" t="str">
        <f t="shared" si="19"/>
        <v>EACH</v>
      </c>
      <c r="E372" s="19" t="str">
        <f t="shared" si="19"/>
        <v>STRUCTURE GROUNDING SYSTEM</v>
      </c>
    </row>
    <row r="373" spans="1:5" x14ac:dyDescent="0.25">
      <c r="C373">
        <v>1</v>
      </c>
      <c r="E373" t="s">
        <v>181</v>
      </c>
    </row>
    <row r="376" spans="1:5" x14ac:dyDescent="0.25">
      <c r="A376" s="19">
        <f>A57</f>
        <v>844</v>
      </c>
      <c r="B376" s="19">
        <f t="shared" ref="B376:E376" si="20">B57</f>
        <v>20001</v>
      </c>
      <c r="C376" s="19">
        <f t="shared" si="20"/>
        <v>113</v>
      </c>
      <c r="D376" s="19" t="str">
        <f t="shared" si="20"/>
        <v>EACH</v>
      </c>
      <c r="E376" s="19" t="str">
        <f t="shared" si="20"/>
        <v>GALVANIC ANODE PROTECTION, AS PER PLAN</v>
      </c>
    </row>
    <row r="378" spans="1:5" x14ac:dyDescent="0.25">
      <c r="A378" t="s">
        <v>238</v>
      </c>
      <c r="C378">
        <v>2.2999999999999998</v>
      </c>
      <c r="D378" t="s">
        <v>86</v>
      </c>
      <c r="E378" t="s">
        <v>89</v>
      </c>
    </row>
    <row r="379" spans="1:5" x14ac:dyDescent="0.25">
      <c r="C379">
        <v>1.1000000000000001</v>
      </c>
      <c r="D379" t="s">
        <v>86</v>
      </c>
      <c r="E379" t="s">
        <v>88</v>
      </c>
    </row>
    <row r="380" spans="1:5" x14ac:dyDescent="0.25">
      <c r="C380" s="65">
        <f>(ROUND(C378/0.58333,0)+1)+(ROUND(C379/0.58333,0)+1)</f>
        <v>8</v>
      </c>
      <c r="D380" t="s">
        <v>90</v>
      </c>
      <c r="E380" t="s">
        <v>239</v>
      </c>
    </row>
    <row r="381" spans="1:5" x14ac:dyDescent="0.25">
      <c r="A381" t="s">
        <v>240</v>
      </c>
      <c r="C381">
        <v>6.5</v>
      </c>
      <c r="D381" t="s">
        <v>86</v>
      </c>
      <c r="E381" t="s">
        <v>89</v>
      </c>
    </row>
    <row r="382" spans="1:5" x14ac:dyDescent="0.25">
      <c r="C382">
        <v>1.5</v>
      </c>
      <c r="D382" t="s">
        <v>86</v>
      </c>
      <c r="E382" t="s">
        <v>88</v>
      </c>
    </row>
    <row r="383" spans="1:5" x14ac:dyDescent="0.25">
      <c r="C383" s="65">
        <f>(ROUND(C381/0.58333,0)+1)+(ROUND(C382/0.58333,0)+1)</f>
        <v>16</v>
      </c>
      <c r="D383" t="s">
        <v>90</v>
      </c>
      <c r="E383" t="s">
        <v>239</v>
      </c>
    </row>
    <row r="384" spans="1:5" x14ac:dyDescent="0.25">
      <c r="A384" t="s">
        <v>241</v>
      </c>
      <c r="C384">
        <v>1.5</v>
      </c>
      <c r="D384" t="s">
        <v>86</v>
      </c>
      <c r="E384" t="s">
        <v>89</v>
      </c>
    </row>
    <row r="385" spans="1:5" x14ac:dyDescent="0.25">
      <c r="C385">
        <v>0.5</v>
      </c>
      <c r="D385" t="s">
        <v>86</v>
      </c>
      <c r="E385" t="s">
        <v>88</v>
      </c>
    </row>
    <row r="386" spans="1:5" x14ac:dyDescent="0.25">
      <c r="C386" s="65">
        <f>(ROUND(C384/0.58333,0)+1)+(ROUND(C385/0.58333,0)+1)</f>
        <v>6</v>
      </c>
      <c r="D386" t="s">
        <v>90</v>
      </c>
      <c r="E386" t="s">
        <v>239</v>
      </c>
    </row>
    <row r="387" spans="1:5" x14ac:dyDescent="0.25">
      <c r="A387" t="s">
        <v>242</v>
      </c>
      <c r="C387">
        <v>3</v>
      </c>
      <c r="D387" t="s">
        <v>86</v>
      </c>
      <c r="E387" t="s">
        <v>89</v>
      </c>
    </row>
    <row r="388" spans="1:5" x14ac:dyDescent="0.25">
      <c r="C388">
        <v>1.5</v>
      </c>
      <c r="D388" t="s">
        <v>86</v>
      </c>
      <c r="E388" t="s">
        <v>88</v>
      </c>
    </row>
    <row r="389" spans="1:5" x14ac:dyDescent="0.25">
      <c r="C389" s="65">
        <f>(ROUND(C387/0.58333,0)+1)+(ROUND(C388/0.58333,0)+1)</f>
        <v>10</v>
      </c>
      <c r="D389" t="s">
        <v>90</v>
      </c>
      <c r="E389" t="s">
        <v>239</v>
      </c>
    </row>
    <row r="390" spans="1:5" x14ac:dyDescent="0.25">
      <c r="A390" t="s">
        <v>243</v>
      </c>
      <c r="C390">
        <v>3.4</v>
      </c>
      <c r="D390" t="s">
        <v>86</v>
      </c>
      <c r="E390" t="s">
        <v>89</v>
      </c>
    </row>
    <row r="391" spans="1:5" x14ac:dyDescent="0.25">
      <c r="C391">
        <v>1.2</v>
      </c>
      <c r="D391" t="s">
        <v>86</v>
      </c>
      <c r="E391" t="s">
        <v>88</v>
      </c>
    </row>
    <row r="392" spans="1:5" x14ac:dyDescent="0.25">
      <c r="C392" s="65">
        <f>(ROUND(C390/0.58333,0)+1)+(ROUND(C391/0.58333,0)+1)</f>
        <v>10</v>
      </c>
      <c r="D392" t="s">
        <v>90</v>
      </c>
      <c r="E392" t="s">
        <v>239</v>
      </c>
    </row>
    <row r="393" spans="1:5" x14ac:dyDescent="0.25">
      <c r="A393" t="s">
        <v>244</v>
      </c>
      <c r="C393">
        <v>7.6</v>
      </c>
      <c r="D393" t="s">
        <v>86</v>
      </c>
      <c r="E393" t="s">
        <v>89</v>
      </c>
    </row>
    <row r="394" spans="1:5" x14ac:dyDescent="0.25">
      <c r="C394">
        <v>2.2000000000000002</v>
      </c>
      <c r="D394" t="s">
        <v>86</v>
      </c>
      <c r="E394" t="s">
        <v>88</v>
      </c>
    </row>
    <row r="395" spans="1:5" x14ac:dyDescent="0.25">
      <c r="C395" s="65">
        <f>(ROUND(C393/0.58333,0)+1)+(ROUND(C394/0.58333,0)+1)</f>
        <v>19</v>
      </c>
      <c r="D395" t="s">
        <v>90</v>
      </c>
      <c r="E395" t="s">
        <v>239</v>
      </c>
    </row>
    <row r="396" spans="1:5" x14ac:dyDescent="0.25">
      <c r="A396" t="s">
        <v>245</v>
      </c>
      <c r="C396">
        <v>1.6</v>
      </c>
      <c r="D396" t="s">
        <v>86</v>
      </c>
      <c r="E396" t="s">
        <v>89</v>
      </c>
    </row>
    <row r="397" spans="1:5" x14ac:dyDescent="0.25">
      <c r="C397">
        <v>1.6</v>
      </c>
      <c r="D397" t="s">
        <v>86</v>
      </c>
      <c r="E397" t="s">
        <v>88</v>
      </c>
    </row>
    <row r="398" spans="1:5" x14ac:dyDescent="0.25">
      <c r="C398" s="65">
        <f>(ROUND(C396/0.58333,0)+1)+(ROUND(C397/0.58333,0)+1)</f>
        <v>8</v>
      </c>
      <c r="D398" t="s">
        <v>90</v>
      </c>
      <c r="E398" t="s">
        <v>239</v>
      </c>
    </row>
    <row r="399" spans="1:5" x14ac:dyDescent="0.25">
      <c r="A399" t="s">
        <v>246</v>
      </c>
      <c r="C399">
        <v>5.3</v>
      </c>
      <c r="D399" t="s">
        <v>86</v>
      </c>
      <c r="E399" t="s">
        <v>89</v>
      </c>
    </row>
    <row r="400" spans="1:5" x14ac:dyDescent="0.25">
      <c r="C400">
        <v>2.6</v>
      </c>
      <c r="D400" t="s">
        <v>86</v>
      </c>
      <c r="E400" t="s">
        <v>88</v>
      </c>
    </row>
    <row r="401" spans="1:5" x14ac:dyDescent="0.25">
      <c r="C401" s="65">
        <f>(ROUND(C399/0.58333,0)+1)+(ROUND(C400/0.58333,0)+1)</f>
        <v>15</v>
      </c>
      <c r="D401" t="s">
        <v>90</v>
      </c>
      <c r="E401" t="s">
        <v>239</v>
      </c>
    </row>
    <row r="402" spans="1:5" x14ac:dyDescent="0.25">
      <c r="A402" t="s">
        <v>247</v>
      </c>
      <c r="C402">
        <v>1.5</v>
      </c>
      <c r="D402" t="s">
        <v>86</v>
      </c>
      <c r="E402" t="s">
        <v>89</v>
      </c>
    </row>
    <row r="403" spans="1:5" x14ac:dyDescent="0.25">
      <c r="C403">
        <v>1.2</v>
      </c>
      <c r="D403" t="s">
        <v>86</v>
      </c>
      <c r="E403" t="s">
        <v>88</v>
      </c>
    </row>
    <row r="404" spans="1:5" x14ac:dyDescent="0.25">
      <c r="C404" s="65">
        <f>(ROUND(C402/0.58333,0)+1)+(ROUND(C403/0.58333,0)+1)</f>
        <v>7</v>
      </c>
      <c r="D404" t="s">
        <v>90</v>
      </c>
      <c r="E404" t="s">
        <v>239</v>
      </c>
    </row>
    <row r="405" spans="1:5" x14ac:dyDescent="0.25">
      <c r="A405" t="s">
        <v>248</v>
      </c>
      <c r="C405">
        <v>4.0999999999999996</v>
      </c>
      <c r="D405" t="s">
        <v>86</v>
      </c>
      <c r="E405" t="s">
        <v>89</v>
      </c>
    </row>
    <row r="406" spans="1:5" x14ac:dyDescent="0.25">
      <c r="C406">
        <v>2.7</v>
      </c>
      <c r="D406" t="s">
        <v>86</v>
      </c>
      <c r="E406" t="s">
        <v>88</v>
      </c>
    </row>
    <row r="407" spans="1:5" x14ac:dyDescent="0.25">
      <c r="C407" s="65">
        <f>(ROUND(C405/0.58333,0)+1)+(ROUND(C406/0.58333,0)+1)</f>
        <v>14</v>
      </c>
      <c r="D407" t="s">
        <v>90</v>
      </c>
      <c r="E407" t="s">
        <v>239</v>
      </c>
    </row>
    <row r="408" spans="1:5" x14ac:dyDescent="0.25">
      <c r="C408" s="65">
        <f>C380+C383+C386+C389+C392+C395+C398+C401+C404+C407</f>
        <v>113</v>
      </c>
      <c r="D408" t="s">
        <v>90</v>
      </c>
      <c r="E408" t="s">
        <v>77</v>
      </c>
    </row>
  </sheetData>
  <mergeCells count="1">
    <mergeCell ref="A1:J1"/>
  </mergeCells>
  <phoneticPr fontId="5" type="noConversion"/>
  <pageMargins left="0.7" right="0.7" top="0.75" bottom="0.75" header="0.3" footer="0.3"/>
  <pageSetup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B516-04CF-4FA4-81E2-D8BD0AE2FBC0}">
  <dimension ref="A11:E39"/>
  <sheetViews>
    <sheetView tabSelected="1" topLeftCell="A13" workbookViewId="0">
      <selection activeCell="D42" sqref="D42"/>
    </sheetView>
  </sheetViews>
  <sheetFormatPr defaultRowHeight="15" x14ac:dyDescent="0.25"/>
  <cols>
    <col min="1" max="1" width="15.5703125" customWidth="1"/>
    <col min="3" max="3" width="19" customWidth="1"/>
    <col min="4" max="4" width="13.7109375" customWidth="1"/>
    <col min="5" max="5" width="17.85546875" customWidth="1"/>
  </cols>
  <sheetData>
    <row r="11" spans="1:5" x14ac:dyDescent="0.25">
      <c r="A11" t="s">
        <v>249</v>
      </c>
      <c r="C11" s="31">
        <v>291.66000000000003</v>
      </c>
      <c r="D11" s="23" t="s">
        <v>86</v>
      </c>
      <c r="E11" s="23" t="s">
        <v>87</v>
      </c>
    </row>
    <row r="12" spans="1:5" x14ac:dyDescent="0.25">
      <c r="C12" s="31">
        <v>36</v>
      </c>
      <c r="D12" s="23" t="s">
        <v>86</v>
      </c>
      <c r="E12" s="23" t="s">
        <v>88</v>
      </c>
    </row>
    <row r="13" spans="1:5" x14ac:dyDescent="0.25">
      <c r="C13" s="31">
        <f>7.5/12</f>
        <v>0.625</v>
      </c>
      <c r="D13" s="23" t="s">
        <v>86</v>
      </c>
      <c r="E13" s="23" t="s">
        <v>110</v>
      </c>
    </row>
    <row r="15" spans="1:5" x14ac:dyDescent="0.25">
      <c r="C15" s="44">
        <f>(C11*C12*C13)/27</f>
        <v>243.05</v>
      </c>
      <c r="D15" s="23" t="s">
        <v>250</v>
      </c>
    </row>
    <row r="17" spans="1:5" x14ac:dyDescent="0.25">
      <c r="A17" t="s">
        <v>251</v>
      </c>
      <c r="C17">
        <v>3.64</v>
      </c>
      <c r="D17" s="23" t="s">
        <v>228</v>
      </c>
      <c r="E17" t="s">
        <v>120</v>
      </c>
    </row>
    <row r="18" spans="1:5" x14ac:dyDescent="0.25">
      <c r="C18" s="69">
        <f>C11</f>
        <v>291.66000000000003</v>
      </c>
      <c r="D18" t="s">
        <v>86</v>
      </c>
      <c r="E18" t="s">
        <v>252</v>
      </c>
    </row>
    <row r="19" spans="1:5" x14ac:dyDescent="0.25">
      <c r="C19">
        <v>2</v>
      </c>
      <c r="D19" s="23" t="s">
        <v>90</v>
      </c>
    </row>
    <row r="20" spans="1:5" x14ac:dyDescent="0.25">
      <c r="C20">
        <v>14</v>
      </c>
      <c r="D20" t="s">
        <v>86</v>
      </c>
      <c r="E20" t="s">
        <v>253</v>
      </c>
    </row>
    <row r="21" spans="1:5" x14ac:dyDescent="0.25">
      <c r="C21">
        <v>4</v>
      </c>
      <c r="D21" s="23" t="s">
        <v>90</v>
      </c>
    </row>
    <row r="22" spans="1:5" x14ac:dyDescent="0.25">
      <c r="C22" s="70">
        <f>((C17*C18*C19)+(C20*C21*C17))/27</f>
        <v>86.189807407407429</v>
      </c>
      <c r="D22" t="s">
        <v>250</v>
      </c>
    </row>
    <row r="23" spans="1:5" x14ac:dyDescent="0.25">
      <c r="C23" s="70"/>
    </row>
    <row r="24" spans="1:5" x14ac:dyDescent="0.25">
      <c r="C24" s="70">
        <f>C15+C22</f>
        <v>329.23980740740745</v>
      </c>
      <c r="D24" t="s">
        <v>250</v>
      </c>
    </row>
    <row r="26" spans="1:5" x14ac:dyDescent="0.25">
      <c r="A26" t="s">
        <v>211</v>
      </c>
      <c r="C26" s="31">
        <v>291.66000000000003</v>
      </c>
      <c r="D26" s="23" t="s">
        <v>228</v>
      </c>
      <c r="E26" s="23" t="s">
        <v>120</v>
      </c>
    </row>
    <row r="27" spans="1:5" x14ac:dyDescent="0.25">
      <c r="C27" s="31">
        <v>1.5</v>
      </c>
      <c r="D27" s="23" t="s">
        <v>86</v>
      </c>
      <c r="E27" s="23" t="s">
        <v>254</v>
      </c>
    </row>
    <row r="28" spans="1:5" x14ac:dyDescent="0.25">
      <c r="C28" s="31">
        <v>4</v>
      </c>
      <c r="D28" s="23" t="s">
        <v>90</v>
      </c>
      <c r="E28" s="23"/>
    </row>
    <row r="30" spans="1:5" x14ac:dyDescent="0.25">
      <c r="C30" s="71">
        <f>(C26*C27*C28)/27</f>
        <v>64.813333333333333</v>
      </c>
      <c r="D30" s="23" t="s">
        <v>250</v>
      </c>
    </row>
    <row r="32" spans="1:5" x14ac:dyDescent="0.25">
      <c r="A32" t="s">
        <v>208</v>
      </c>
      <c r="C32" s="31">
        <v>11.8</v>
      </c>
      <c r="D32" s="23" t="s">
        <v>228</v>
      </c>
      <c r="E32" s="23" t="s">
        <v>120</v>
      </c>
    </row>
    <row r="33" spans="3:5" x14ac:dyDescent="0.25">
      <c r="C33" s="31">
        <v>35</v>
      </c>
      <c r="D33" s="23" t="s">
        <v>86</v>
      </c>
      <c r="E33" s="23" t="s">
        <v>88</v>
      </c>
    </row>
    <row r="34" spans="3:5" x14ac:dyDescent="0.25">
      <c r="C34" s="31">
        <v>2</v>
      </c>
      <c r="D34" s="23" t="s">
        <v>90</v>
      </c>
      <c r="E34" s="23"/>
    </row>
    <row r="36" spans="3:5" x14ac:dyDescent="0.25">
      <c r="C36" s="71">
        <f>(C32*C33*C34)/27</f>
        <v>30.592592592592592</v>
      </c>
      <c r="D36" s="23" t="s">
        <v>250</v>
      </c>
    </row>
    <row r="39" spans="3:5" x14ac:dyDescent="0.25">
      <c r="C39" s="70">
        <f>C30+C36</f>
        <v>95.405925925925928</v>
      </c>
      <c r="D39" t="s">
        <v>250</v>
      </c>
      <c r="E39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8B6C8-E028-458D-BC07-84A26296698B}">
  <dimension ref="A1:N352"/>
  <sheetViews>
    <sheetView zoomScale="80" zoomScaleNormal="80" workbookViewId="0">
      <selection activeCell="E23" sqref="E23"/>
    </sheetView>
  </sheetViews>
  <sheetFormatPr defaultRowHeight="15" x14ac:dyDescent="0.25"/>
  <cols>
    <col min="1" max="1" width="10.28515625" customWidth="1"/>
    <col min="2" max="2" width="18.42578125" customWidth="1"/>
    <col min="3" max="3" width="15.28515625" customWidth="1"/>
    <col min="4" max="4" width="14.7109375" customWidth="1"/>
    <col min="5" max="5" width="109.7109375" customWidth="1"/>
    <col min="6" max="6" width="11.85546875" customWidth="1"/>
    <col min="7" max="7" width="12" customWidth="1"/>
    <col min="8" max="8" width="23.28515625" customWidth="1"/>
    <col min="9" max="9" width="10.28515625" customWidth="1"/>
    <col min="10" max="10" width="17.85546875" customWidth="1"/>
  </cols>
  <sheetData>
    <row r="1" spans="1:11" ht="18.75" thickBot="1" x14ac:dyDescent="0.3">
      <c r="A1" s="66" t="s">
        <v>203</v>
      </c>
      <c r="B1" s="67"/>
      <c r="C1" s="67"/>
      <c r="D1" s="67"/>
      <c r="E1" s="67"/>
      <c r="F1" s="67"/>
      <c r="G1" s="67"/>
      <c r="H1" s="67"/>
      <c r="I1" s="67"/>
      <c r="J1" s="68"/>
    </row>
    <row r="2" spans="1:11" ht="29.25" thickBot="1" x14ac:dyDescent="0.3">
      <c r="A2" s="7" t="s">
        <v>0</v>
      </c>
      <c r="B2" s="8" t="s">
        <v>1</v>
      </c>
      <c r="C2" s="7" t="s">
        <v>2</v>
      </c>
      <c r="D2" s="7" t="s">
        <v>3</v>
      </c>
      <c r="E2" s="57" t="s">
        <v>4</v>
      </c>
      <c r="F2" s="58" t="s">
        <v>5</v>
      </c>
      <c r="G2" s="7" t="s">
        <v>6</v>
      </c>
      <c r="H2" s="7" t="s">
        <v>7</v>
      </c>
      <c r="I2" s="7" t="s">
        <v>8</v>
      </c>
      <c r="J2" s="8" t="s">
        <v>9</v>
      </c>
    </row>
    <row r="3" spans="1:11" x14ac:dyDescent="0.25">
      <c r="A3" s="9">
        <f>+Sheet1!A3</f>
        <v>202</v>
      </c>
      <c r="B3" s="9" t="str">
        <f>+Sheet1!B3</f>
        <v>11203</v>
      </c>
      <c r="C3" s="1"/>
      <c r="D3" s="1" t="str">
        <f>+Sheet1!D3</f>
        <v>LUMP</v>
      </c>
      <c r="E3" s="59" t="str">
        <f>+Sheet1!E3</f>
        <v>PORTIONS OF STRUCTURE REMOVED, OVER 20 FOOT SPAN, AS PER PLAN</v>
      </c>
      <c r="F3" s="9"/>
      <c r="G3" s="1"/>
      <c r="H3" s="1"/>
      <c r="I3" s="1"/>
      <c r="J3" s="1" t="str">
        <f>+Sheet1!J3</f>
        <v>2 / 21</v>
      </c>
    </row>
    <row r="4" spans="1:11" x14ac:dyDescent="0.25">
      <c r="A4" s="1">
        <f>+Sheet1!A4</f>
        <v>202</v>
      </c>
      <c r="B4" s="1" t="str">
        <f>+Sheet1!B4</f>
        <v>22900</v>
      </c>
      <c r="C4" s="1"/>
      <c r="D4" s="1" t="str">
        <f>+Sheet1!D4</f>
        <v>SQ YD</v>
      </c>
      <c r="E4" s="59" t="str">
        <f>+Sheet1!E4</f>
        <v>APPROACH SLAB REMOVED</v>
      </c>
      <c r="F4" s="1"/>
      <c r="G4" s="1"/>
      <c r="H4" s="1"/>
      <c r="I4" s="1"/>
      <c r="J4" s="1" t="str">
        <f>+Sheet1!J4</f>
        <v xml:space="preserve"> </v>
      </c>
    </row>
    <row r="5" spans="1:11" x14ac:dyDescent="0.25">
      <c r="A5" s="1" t="str">
        <f>+Sheet1!A5</f>
        <v xml:space="preserve"> </v>
      </c>
      <c r="B5" s="1" t="str">
        <f>+Sheet1!B5</f>
        <v xml:space="preserve"> </v>
      </c>
      <c r="C5" s="1"/>
      <c r="D5" s="1" t="str">
        <f>+Sheet1!D5</f>
        <v xml:space="preserve"> </v>
      </c>
      <c r="E5" s="59" t="str">
        <f>+Sheet1!E5</f>
        <v xml:space="preserve"> </v>
      </c>
      <c r="F5" s="1"/>
      <c r="G5" s="1"/>
      <c r="H5" s="1"/>
      <c r="I5" s="1"/>
      <c r="J5" s="1" t="str">
        <f>+Sheet1!J5</f>
        <v xml:space="preserve"> </v>
      </c>
    </row>
    <row r="6" spans="1:11" x14ac:dyDescent="0.25">
      <c r="A6" s="1">
        <f>+Sheet1!A6</f>
        <v>503</v>
      </c>
      <c r="B6" s="1">
        <f>+Sheet1!B6</f>
        <v>21301</v>
      </c>
      <c r="C6" s="1"/>
      <c r="D6" s="1" t="str">
        <f>+Sheet1!D6</f>
        <v>LUMP</v>
      </c>
      <c r="E6" s="59" t="str">
        <f>+Sheet1!E6</f>
        <v>UNCLASSIFIED EXCAVATION, AS PER PLAN</v>
      </c>
      <c r="F6" s="1"/>
      <c r="G6" s="1"/>
      <c r="H6" s="1"/>
      <c r="I6" s="1"/>
      <c r="J6" s="1" t="str">
        <f>+Sheet1!J6</f>
        <v>2 / 21</v>
      </c>
    </row>
    <row r="7" spans="1:11" x14ac:dyDescent="0.25">
      <c r="A7" s="1" t="str">
        <f>+Sheet1!A7</f>
        <v xml:space="preserve"> </v>
      </c>
      <c r="B7" s="1" t="str">
        <f>+Sheet1!B7</f>
        <v xml:space="preserve"> </v>
      </c>
      <c r="C7" s="1"/>
      <c r="D7" s="1" t="str">
        <f>+Sheet1!D7</f>
        <v xml:space="preserve"> </v>
      </c>
      <c r="E7" s="59" t="str">
        <f>+Sheet1!E7</f>
        <v xml:space="preserve"> </v>
      </c>
      <c r="F7" s="1"/>
      <c r="G7" s="1"/>
      <c r="H7" s="1"/>
      <c r="I7" s="1"/>
      <c r="J7" s="1" t="str">
        <f>+Sheet1!J7</f>
        <v xml:space="preserve"> </v>
      </c>
    </row>
    <row r="8" spans="1:11" x14ac:dyDescent="0.25">
      <c r="A8" s="1">
        <f>+Sheet1!A8</f>
        <v>509</v>
      </c>
      <c r="B8" s="1">
        <f>+Sheet1!B8</f>
        <v>10001</v>
      </c>
      <c r="C8" s="1"/>
      <c r="D8" s="1" t="str">
        <f>+Sheet1!D8</f>
        <v>POUND</v>
      </c>
      <c r="E8" s="59" t="str">
        <f>+Sheet1!E8</f>
        <v>EPOXY COATED STEEL REINFORCEMENT, AS PER PLAN</v>
      </c>
      <c r="F8" s="1"/>
      <c r="G8" s="1"/>
      <c r="H8" s="1"/>
      <c r="I8" s="1"/>
      <c r="J8" s="1" t="str">
        <f>+Sheet1!J8</f>
        <v>2 / 21</v>
      </c>
      <c r="K8" t="s">
        <v>43</v>
      </c>
    </row>
    <row r="9" spans="1:11" x14ac:dyDescent="0.25">
      <c r="A9" s="1">
        <f>+Sheet1!A9</f>
        <v>509</v>
      </c>
      <c r="B9" s="1">
        <f>+Sheet1!B9</f>
        <v>30020</v>
      </c>
      <c r="C9" s="1"/>
      <c r="D9" s="1" t="str">
        <f>+Sheet1!D9</f>
        <v>FT</v>
      </c>
      <c r="E9" s="59" t="str">
        <f>+Sheet1!E9</f>
        <v>NO. 4 DEFORMED GFRP REINFORCEMENT</v>
      </c>
      <c r="F9" s="1"/>
      <c r="G9" s="1"/>
      <c r="H9" s="1"/>
      <c r="I9" s="1"/>
      <c r="J9" s="1"/>
    </row>
    <row r="10" spans="1:11" x14ac:dyDescent="0.25">
      <c r="A10" s="1" t="e">
        <f>+Sheet1!#REF!</f>
        <v>#REF!</v>
      </c>
      <c r="B10" s="1" t="e">
        <f>+Sheet1!#REF!</f>
        <v>#REF!</v>
      </c>
      <c r="C10" s="1"/>
      <c r="D10" s="1" t="e">
        <f>+Sheet1!#REF!</f>
        <v>#REF!</v>
      </c>
      <c r="E10" s="59" t="e">
        <f>+Sheet1!#REF!</f>
        <v>#REF!</v>
      </c>
      <c r="F10" s="1"/>
      <c r="G10" s="1"/>
      <c r="H10" s="1"/>
      <c r="I10" s="1"/>
      <c r="J10" s="1"/>
    </row>
    <row r="11" spans="1:11" ht="14.25" customHeight="1" x14ac:dyDescent="0.25">
      <c r="A11" s="1" t="e">
        <f>+Sheet1!#REF!</f>
        <v>#REF!</v>
      </c>
      <c r="B11" s="1" t="e">
        <f>+Sheet1!#REF!</f>
        <v>#REF!</v>
      </c>
      <c r="C11" s="1"/>
      <c r="D11" s="1" t="e">
        <f>+Sheet1!#REF!</f>
        <v>#REF!</v>
      </c>
      <c r="E11" s="59" t="e">
        <f>+Sheet1!#REF!</f>
        <v>#REF!</v>
      </c>
      <c r="F11" s="1"/>
      <c r="G11" s="1"/>
      <c r="H11" s="1"/>
      <c r="I11" s="1"/>
      <c r="J11" s="1"/>
    </row>
    <row r="12" spans="1:11" x14ac:dyDescent="0.25">
      <c r="A12" s="1"/>
      <c r="B12" s="1"/>
      <c r="C12" s="1"/>
      <c r="D12" s="1"/>
      <c r="E12" s="59"/>
      <c r="F12" s="1"/>
      <c r="G12" s="1"/>
      <c r="H12" s="1"/>
      <c r="I12" s="1"/>
      <c r="J12" s="1"/>
    </row>
    <row r="13" spans="1:11" x14ac:dyDescent="0.25">
      <c r="A13" s="1">
        <f>+Sheet1!A13</f>
        <v>510</v>
      </c>
      <c r="B13" s="1" t="str">
        <f>+Sheet1!B13</f>
        <v>10001</v>
      </c>
      <c r="C13" s="1"/>
      <c r="D13" s="1" t="str">
        <f>+Sheet1!D13</f>
        <v>EACH</v>
      </c>
      <c r="E13" s="59" t="str">
        <f>+Sheet1!E13</f>
        <v>DOWEL HOLES WITH NONSHRINK, NONMETALLIC GROUT, AS PER PLAN</v>
      </c>
      <c r="F13" s="1"/>
      <c r="G13" s="1"/>
      <c r="H13" s="1"/>
      <c r="I13" s="1"/>
      <c r="J13" s="1" t="str">
        <f>+Sheet1!J13</f>
        <v>2 / 21</v>
      </c>
    </row>
    <row r="14" spans="1:11" ht="17.25" customHeight="1" x14ac:dyDescent="0.25">
      <c r="A14" s="1"/>
      <c r="B14" s="1"/>
      <c r="C14" s="1"/>
      <c r="D14" s="1"/>
      <c r="E14" s="59"/>
      <c r="F14" s="1"/>
      <c r="G14" s="1"/>
      <c r="H14" s="1"/>
      <c r="I14" s="1"/>
      <c r="J14" s="1"/>
    </row>
    <row r="15" spans="1:11" x14ac:dyDescent="0.25">
      <c r="A15" s="1">
        <f>+Sheet1!A15</f>
        <v>511</v>
      </c>
      <c r="B15" s="1">
        <f>+Sheet1!B15</f>
        <v>33500</v>
      </c>
      <c r="C15" s="1"/>
      <c r="D15" s="1" t="str">
        <f>+Sheet1!D15</f>
        <v>EACH</v>
      </c>
      <c r="E15" s="59" t="str">
        <f>+Sheet1!E15</f>
        <v>SEMI-INTEGRAL DIAPHRAGM GUIDE</v>
      </c>
      <c r="F15" s="1"/>
      <c r="G15" s="1"/>
      <c r="H15" s="1"/>
      <c r="I15" s="1"/>
      <c r="J15" s="1">
        <f>+Sheet1!J15</f>
        <v>0</v>
      </c>
      <c r="K15" t="s">
        <v>71</v>
      </c>
    </row>
    <row r="16" spans="1:11" x14ac:dyDescent="0.25">
      <c r="A16" s="1">
        <f>+Sheet1!A16</f>
        <v>511</v>
      </c>
      <c r="B16" s="1">
        <f>+Sheet1!B16</f>
        <v>34447</v>
      </c>
      <c r="C16" s="1"/>
      <c r="D16" s="1" t="str">
        <f>+Sheet1!D16</f>
        <v>CU YD</v>
      </c>
      <c r="E16" s="59" t="str">
        <f>+Sheet1!E16</f>
        <v>CLASS QC2 CONCRETE WITH QC/QA, BRIDGE DECK, AS PER PLAN</v>
      </c>
      <c r="F16" s="1"/>
      <c r="G16" s="1"/>
      <c r="H16" s="1"/>
      <c r="I16" s="1"/>
      <c r="J16" s="1" t="str">
        <f>+Sheet1!J16</f>
        <v>3 / 21</v>
      </c>
    </row>
    <row r="17" spans="1:11" x14ac:dyDescent="0.25">
      <c r="A17" s="1">
        <f>+Sheet1!A17</f>
        <v>511</v>
      </c>
      <c r="B17" s="1">
        <f>+Sheet1!B17</f>
        <v>34450</v>
      </c>
      <c r="C17" s="1"/>
      <c r="D17" s="1" t="str">
        <f>+Sheet1!D17</f>
        <v>CU YD</v>
      </c>
      <c r="E17" s="59" t="str">
        <f>+Sheet1!E17</f>
        <v>CLASS QC2 CONCRETE WITH QC/QA, BRIDGE DECK (PARAPET)</v>
      </c>
      <c r="F17" s="1"/>
      <c r="G17" s="1"/>
      <c r="H17" s="1"/>
      <c r="I17" s="1"/>
      <c r="J17" s="1" t="str">
        <f>+Sheet1!J17</f>
        <v xml:space="preserve"> </v>
      </c>
    </row>
    <row r="18" spans="1:11" x14ac:dyDescent="0.25">
      <c r="A18" s="1">
        <f>+Sheet1!A18</f>
        <v>511</v>
      </c>
      <c r="B18" s="1" t="str">
        <f>+Sheet1!B18</f>
        <v>43210</v>
      </c>
      <c r="C18" s="1"/>
      <c r="D18" s="1" t="str">
        <f>+Sheet1!D18</f>
        <v>CU YD</v>
      </c>
      <c r="E18" s="59" t="str">
        <f>+Sheet1!E18</f>
        <v>CLASS QC1 CONCRETE, PIER</v>
      </c>
      <c r="F18" s="1"/>
      <c r="G18" s="1"/>
      <c r="H18" s="1"/>
      <c r="I18" s="1"/>
      <c r="J18" s="1" t="str">
        <f>+Sheet1!J18</f>
        <v xml:space="preserve"> </v>
      </c>
      <c r="K18" t="s">
        <v>49</v>
      </c>
    </row>
    <row r="19" spans="1:11" x14ac:dyDescent="0.25">
      <c r="A19" s="1">
        <f>+Sheet1!A19</f>
        <v>511</v>
      </c>
      <c r="B19" s="1">
        <f>+Sheet1!B19</f>
        <v>43510</v>
      </c>
      <c r="C19" s="1"/>
      <c r="D19" s="1" t="str">
        <f>+Sheet1!D19</f>
        <v>CU YD</v>
      </c>
      <c r="E19" s="59" t="str">
        <f>+Sheet1!E19</f>
        <v>CLASS QC1 CONCRETE, ABUTMENT INCLUDING FOOTING</v>
      </c>
      <c r="F19" s="1"/>
      <c r="G19" s="1"/>
      <c r="H19" s="1"/>
      <c r="I19" s="1"/>
      <c r="J19" s="1" t="str">
        <f>+Sheet1!J19</f>
        <v xml:space="preserve"> </v>
      </c>
    </row>
    <row r="20" spans="1:11" x14ac:dyDescent="0.25">
      <c r="A20" s="1" t="str">
        <f>+Sheet1!A20</f>
        <v xml:space="preserve"> </v>
      </c>
      <c r="B20" s="1" t="str">
        <f>+Sheet1!B20</f>
        <v xml:space="preserve"> </v>
      </c>
      <c r="C20" s="1"/>
      <c r="D20" s="1" t="str">
        <f>+Sheet1!D20</f>
        <v xml:space="preserve"> </v>
      </c>
      <c r="E20" s="59" t="str">
        <f>+Sheet1!E20</f>
        <v xml:space="preserve"> </v>
      </c>
      <c r="F20" s="1"/>
      <c r="G20" s="1"/>
      <c r="H20" s="1"/>
      <c r="I20" s="1"/>
      <c r="J20" s="1" t="str">
        <f>+Sheet1!J20</f>
        <v xml:space="preserve"> </v>
      </c>
    </row>
    <row r="21" spans="1:11" x14ac:dyDescent="0.25">
      <c r="A21" s="1">
        <f>+Sheet1!A21</f>
        <v>512</v>
      </c>
      <c r="B21" s="1" t="str">
        <f>+Sheet1!B21</f>
        <v>10100</v>
      </c>
      <c r="C21" s="1"/>
      <c r="D21" s="1" t="str">
        <f>+Sheet1!D21</f>
        <v>SQ YD</v>
      </c>
      <c r="E21" s="59" t="str">
        <f>+Sheet1!E21</f>
        <v>SEALING OF CONCRETE SURFACES (EPOXY-URETHANE)</v>
      </c>
      <c r="F21" s="1"/>
      <c r="G21" s="1"/>
      <c r="H21" s="1"/>
      <c r="I21" s="1"/>
      <c r="J21" s="1"/>
    </row>
    <row r="22" spans="1:11" x14ac:dyDescent="0.25">
      <c r="A22" s="1">
        <f>+Sheet1!A22</f>
        <v>512</v>
      </c>
      <c r="B22" s="1">
        <f>+Sheet1!B22</f>
        <v>33000</v>
      </c>
      <c r="C22" s="1"/>
      <c r="D22" s="1" t="str">
        <f>+Sheet1!D22</f>
        <v>SQ YD</v>
      </c>
      <c r="E22" s="59" t="str">
        <f>+Sheet1!E22</f>
        <v>TYPE 2 WATERPROOFING</v>
      </c>
      <c r="F22" s="1"/>
      <c r="G22" s="1"/>
      <c r="H22" s="1"/>
      <c r="I22" s="1"/>
      <c r="J22" s="1"/>
    </row>
    <row r="23" spans="1:11" x14ac:dyDescent="0.25">
      <c r="A23" s="1" t="e">
        <f>+Sheet1!#REF!</f>
        <v>#REF!</v>
      </c>
      <c r="B23" s="1" t="e">
        <f>+Sheet1!#REF!</f>
        <v>#REF!</v>
      </c>
      <c r="C23" s="1"/>
      <c r="D23" s="1" t="e">
        <f>+Sheet1!#REF!</f>
        <v>#REF!</v>
      </c>
      <c r="E23" s="59" t="e">
        <f>+Sheet1!#REF!</f>
        <v>#REF!</v>
      </c>
      <c r="F23" s="1"/>
      <c r="G23" s="1"/>
      <c r="H23" s="1"/>
      <c r="I23" s="1"/>
      <c r="J23" s="1"/>
    </row>
    <row r="24" spans="1:11" x14ac:dyDescent="0.25">
      <c r="A24" s="1"/>
      <c r="B24" s="1"/>
      <c r="C24" s="1"/>
      <c r="D24" s="1"/>
      <c r="E24" s="59"/>
      <c r="F24" s="1"/>
      <c r="G24" s="1"/>
      <c r="H24" s="1"/>
      <c r="I24" s="1"/>
      <c r="J24" s="1"/>
    </row>
    <row r="25" spans="1:11" x14ac:dyDescent="0.25">
      <c r="A25" s="1">
        <f>+Sheet1!A24</f>
        <v>513</v>
      </c>
      <c r="B25" s="1">
        <f>+Sheet1!B24</f>
        <v>20000</v>
      </c>
      <c r="C25" s="1"/>
      <c r="D25" s="1" t="str">
        <f>+Sheet1!D24</f>
        <v>EACH</v>
      </c>
      <c r="E25" s="59" t="str">
        <f>+Sheet1!E24</f>
        <v>WELDED STUD SHEAR CONNECTORS</v>
      </c>
      <c r="F25" s="1"/>
      <c r="G25" s="1"/>
      <c r="H25" s="1"/>
      <c r="I25" s="1"/>
      <c r="J25" s="1"/>
    </row>
    <row r="26" spans="1:11" x14ac:dyDescent="0.25">
      <c r="A26" s="1"/>
      <c r="B26" s="1"/>
      <c r="C26" s="1"/>
      <c r="D26" s="1"/>
      <c r="E26" s="59"/>
      <c r="F26" s="1"/>
      <c r="G26" s="1"/>
      <c r="H26" s="1"/>
      <c r="I26" s="1"/>
      <c r="J26" s="1"/>
    </row>
    <row r="27" spans="1:11" x14ac:dyDescent="0.25">
      <c r="A27" s="1">
        <f>+Sheet1!A26</f>
        <v>514</v>
      </c>
      <c r="B27" s="1" t="str">
        <f>+Sheet1!B26</f>
        <v>00050</v>
      </c>
      <c r="C27" s="1"/>
      <c r="D27" s="1" t="str">
        <f>+Sheet1!D26</f>
        <v>SQ FT</v>
      </c>
      <c r="E27" s="59" t="str">
        <f>+Sheet1!E26</f>
        <v>SURFACE PREPARATION OF EXISTING STRUCTURAL STEEL</v>
      </c>
      <c r="F27" s="1"/>
      <c r="G27" s="1"/>
      <c r="H27" s="1"/>
      <c r="I27" s="1"/>
      <c r="J27" s="1"/>
    </row>
    <row r="28" spans="1:11" x14ac:dyDescent="0.25">
      <c r="A28" s="1">
        <f>+Sheet1!A27</f>
        <v>514</v>
      </c>
      <c r="B28" s="1" t="str">
        <f>+Sheet1!B27</f>
        <v>00056</v>
      </c>
      <c r="C28" s="1"/>
      <c r="D28" s="1" t="str">
        <f>+Sheet1!D27</f>
        <v>SQ FT</v>
      </c>
      <c r="E28" s="59" t="str">
        <f>+Sheet1!E27</f>
        <v>FIELD PAINTING OF EXISTING STRUCTURAL STEEL, PRIME COAT</v>
      </c>
      <c r="F28" s="1"/>
      <c r="G28" s="1"/>
      <c r="H28" s="1"/>
      <c r="I28" s="1"/>
      <c r="J28" s="1"/>
    </row>
    <row r="29" spans="1:11" x14ac:dyDescent="0.25">
      <c r="A29" s="1">
        <f>+Sheet1!A28</f>
        <v>514</v>
      </c>
      <c r="B29" s="1" t="str">
        <f>+Sheet1!B28</f>
        <v>00060</v>
      </c>
      <c r="C29" s="1"/>
      <c r="D29" s="1" t="str">
        <f>+Sheet1!D28</f>
        <v>SQ FT</v>
      </c>
      <c r="E29" s="59" t="str">
        <f>+Sheet1!E28</f>
        <v>FIELD PAINTING STRUCTURAL STEEL, INTERMEDIATE COAT</v>
      </c>
      <c r="F29" s="1"/>
      <c r="G29" s="1"/>
      <c r="H29" s="1"/>
      <c r="I29" s="1"/>
      <c r="J29" s="1"/>
    </row>
    <row r="30" spans="1:11" x14ac:dyDescent="0.25">
      <c r="A30" s="1">
        <f>+Sheet1!A29</f>
        <v>514</v>
      </c>
      <c r="B30" s="1" t="str">
        <f>+Sheet1!B29</f>
        <v>00066</v>
      </c>
      <c r="C30" s="1"/>
      <c r="D30" s="1" t="str">
        <f>+Sheet1!D29</f>
        <v>SQ FT</v>
      </c>
      <c r="E30" s="59" t="str">
        <f>+Sheet1!E29</f>
        <v>FIELD PAINTING STRUCTURAL STEEL, FINISH COAT</v>
      </c>
      <c r="F30" s="1"/>
      <c r="G30" s="1"/>
      <c r="H30" s="1"/>
      <c r="I30" s="1"/>
      <c r="J30" s="1"/>
    </row>
    <row r="31" spans="1:11" x14ac:dyDescent="0.25">
      <c r="A31" s="1">
        <f>+Sheet1!A30</f>
        <v>514</v>
      </c>
      <c r="B31" s="1" t="str">
        <f>+Sheet1!B30</f>
        <v>00504</v>
      </c>
      <c r="C31" s="1"/>
      <c r="D31" s="1" t="str">
        <f>+Sheet1!D30</f>
        <v>MNHR</v>
      </c>
      <c r="E31" s="59" t="str">
        <f>+Sheet1!E30</f>
        <v>GRINDING FINS, TEARS, SLIVERS ON EXISTING STRUCTURAL STEEL</v>
      </c>
      <c r="F31" s="1"/>
      <c r="G31" s="1"/>
      <c r="H31" s="1"/>
      <c r="I31" s="1"/>
      <c r="J31" s="1"/>
    </row>
    <row r="32" spans="1:11" x14ac:dyDescent="0.25">
      <c r="A32" s="1">
        <f>+Sheet1!A31</f>
        <v>514</v>
      </c>
      <c r="B32" s="1">
        <f>+Sheet1!B31</f>
        <v>10000</v>
      </c>
      <c r="C32" s="1"/>
      <c r="D32" s="1" t="str">
        <f>+Sheet1!D31</f>
        <v>EACH</v>
      </c>
      <c r="E32" s="59" t="str">
        <f>+Sheet1!E31</f>
        <v>FINAL INSPECTION REPAIR</v>
      </c>
      <c r="F32" s="1"/>
      <c r="G32" s="1"/>
      <c r="H32" s="1"/>
      <c r="I32" s="1"/>
      <c r="J32" s="1"/>
    </row>
    <row r="33" spans="1:10" x14ac:dyDescent="0.25">
      <c r="A33" s="1">
        <f>+Sheet1!A32</f>
        <v>514</v>
      </c>
      <c r="B33" s="1">
        <f>+Sheet1!B32</f>
        <v>27702</v>
      </c>
      <c r="C33" s="1"/>
      <c r="D33" s="1" t="str">
        <f>+Sheet1!D32</f>
        <v>EACH</v>
      </c>
      <c r="E33" s="59" t="str">
        <f>+Sheet1!E32</f>
        <v>FIELD PAINTING, MISC.: COATING OF BEAM ENDS</v>
      </c>
      <c r="F33" s="1"/>
      <c r="G33" s="1"/>
      <c r="H33" s="1"/>
      <c r="I33" s="1"/>
      <c r="J33" s="1" t="str">
        <f>+Sheet1!J32</f>
        <v>3 / 21</v>
      </c>
    </row>
    <row r="34" spans="1:10" x14ac:dyDescent="0.25">
      <c r="A34" s="1"/>
      <c r="B34" s="1"/>
      <c r="C34" s="1"/>
      <c r="D34" s="1"/>
      <c r="E34" s="59"/>
      <c r="F34" s="1"/>
      <c r="G34" s="1"/>
      <c r="H34" s="1"/>
      <c r="I34" s="1"/>
      <c r="J34" s="1"/>
    </row>
    <row r="35" spans="1:10" x14ac:dyDescent="0.25">
      <c r="A35" s="1" t="e">
        <f>+Sheet1!#REF!</f>
        <v>#REF!</v>
      </c>
      <c r="B35" s="1" t="e">
        <f>+Sheet1!#REF!</f>
        <v>#REF!</v>
      </c>
      <c r="C35" s="1"/>
      <c r="D35" s="1" t="e">
        <f>+Sheet1!#REF!</f>
        <v>#REF!</v>
      </c>
      <c r="E35" s="59" t="e">
        <f>+Sheet1!#REF!</f>
        <v>#REF!</v>
      </c>
      <c r="F35" s="1"/>
      <c r="G35" s="1"/>
      <c r="H35" s="1"/>
      <c r="I35" s="1"/>
      <c r="J35" s="1"/>
    </row>
    <row r="36" spans="1:10" x14ac:dyDescent="0.25">
      <c r="A36" s="1">
        <f>+Sheet1!A34</f>
        <v>516</v>
      </c>
      <c r="B36" s="1">
        <f>+Sheet1!B34</f>
        <v>13600</v>
      </c>
      <c r="C36" s="1"/>
      <c r="D36" s="1" t="str">
        <f>+Sheet1!D34</f>
        <v>SQ FT</v>
      </c>
      <c r="E36" s="59" t="str">
        <f>+Sheet1!E34</f>
        <v>1" PREFORMED EXPANSION JOINT FILLER</v>
      </c>
      <c r="F36" s="1"/>
      <c r="G36" s="1"/>
      <c r="H36" s="1"/>
      <c r="I36" s="1"/>
      <c r="J36" s="1"/>
    </row>
    <row r="37" spans="1:10" x14ac:dyDescent="0.25">
      <c r="A37" s="1">
        <f>+Sheet1!A35</f>
        <v>516</v>
      </c>
      <c r="B37" s="1">
        <f>+Sheet1!B35</f>
        <v>13900</v>
      </c>
      <c r="C37" s="1"/>
      <c r="D37" s="1" t="str">
        <f>+Sheet1!D35</f>
        <v>SQ FT</v>
      </c>
      <c r="E37" s="59" t="str">
        <f>+Sheet1!E35</f>
        <v>2" PREFORMED EXPANSION JOINT FILLER</v>
      </c>
      <c r="F37" s="1"/>
      <c r="G37" s="1"/>
      <c r="H37" s="1"/>
      <c r="I37" s="1"/>
      <c r="J37" s="1"/>
    </row>
    <row r="38" spans="1:10" x14ac:dyDescent="0.25">
      <c r="A38" s="1">
        <f>+Sheet1!A36</f>
        <v>516</v>
      </c>
      <c r="B38" s="1">
        <f>+Sheet1!B36</f>
        <v>14020</v>
      </c>
      <c r="C38" s="1"/>
      <c r="D38" s="1" t="str">
        <f>+Sheet1!D36</f>
        <v>FT</v>
      </c>
      <c r="E38" s="59" t="str">
        <f>+Sheet1!E36</f>
        <v>SEMI-INTEGRAL ABUTMENT EXPANSION JOINT SEAL</v>
      </c>
      <c r="F38" s="1"/>
      <c r="G38" s="1"/>
      <c r="H38" s="1"/>
      <c r="I38" s="1"/>
      <c r="J38" s="1"/>
    </row>
    <row r="39" spans="1:10" x14ac:dyDescent="0.25">
      <c r="A39" s="1">
        <f>+Sheet1!A37</f>
        <v>516</v>
      </c>
      <c r="B39" s="1">
        <f>+Sheet1!B37</f>
        <v>44101</v>
      </c>
      <c r="C39" s="1"/>
      <c r="D39" s="1" t="str">
        <f>+Sheet1!D37</f>
        <v>EACH</v>
      </c>
      <c r="E39" s="59" t="str">
        <f>+Sheet1!E37</f>
        <v>ELASTOMERIC BEARING WITH INTERNAL LAMINATES AND LOAD PLATE (NEOPRENE), AS PER PLAN 16"x16"x2 15/16"</v>
      </c>
      <c r="F39" s="1"/>
      <c r="G39" s="1"/>
      <c r="H39" s="1"/>
      <c r="I39" s="1"/>
      <c r="J39" s="1"/>
    </row>
    <row r="40" spans="1:10" x14ac:dyDescent="0.25">
      <c r="A40" s="1">
        <f>+Sheet1!A38</f>
        <v>516</v>
      </c>
      <c r="B40" s="1">
        <f>+Sheet1!B38</f>
        <v>44301</v>
      </c>
      <c r="C40" s="1"/>
      <c r="D40" s="1" t="str">
        <f>+Sheet1!D38</f>
        <v>EACH</v>
      </c>
      <c r="E40" s="59" t="str">
        <f>+Sheet1!E38</f>
        <v>ELASTOMERIC BEARING WITH INTERNAL LAMINATES AND LOAD PLATE (NEOPRENE), AS PER PLAN 13"x13"x4 1/16"</v>
      </c>
      <c r="F40" s="1"/>
      <c r="G40" s="1"/>
      <c r="H40" s="1"/>
      <c r="I40" s="1"/>
      <c r="J40" s="1"/>
    </row>
    <row r="41" spans="1:10" x14ac:dyDescent="0.25">
      <c r="A41" s="1">
        <f>+Sheet1!A39</f>
        <v>516</v>
      </c>
      <c r="B41" s="1">
        <f>+Sheet1!B39</f>
        <v>47001</v>
      </c>
      <c r="C41" s="1"/>
      <c r="D41" s="1" t="str">
        <f>+Sheet1!D39</f>
        <v>LUMP</v>
      </c>
      <c r="E41" s="59" t="str">
        <f>+Sheet1!E39</f>
        <v>JACKING AND TEMPORARY SUPPORT OF SUPERSTRUCTURE, AS PER PLAN</v>
      </c>
      <c r="F41" s="1"/>
      <c r="G41" s="1"/>
      <c r="H41" s="1"/>
      <c r="I41" s="1"/>
      <c r="J41" s="1" t="str">
        <f>+Sheet1!J39</f>
        <v>3 / 21</v>
      </c>
    </row>
    <row r="42" spans="1:10" ht="14.25" customHeight="1" x14ac:dyDescent="0.25">
      <c r="A42" s="1"/>
      <c r="B42" s="1"/>
      <c r="C42" s="1"/>
      <c r="D42" s="1"/>
      <c r="E42" s="59"/>
      <c r="F42" s="1"/>
      <c r="G42" s="1"/>
      <c r="H42" s="1"/>
      <c r="I42" s="1"/>
      <c r="J42" s="1"/>
    </row>
    <row r="43" spans="1:10" x14ac:dyDescent="0.25">
      <c r="A43" s="1">
        <f>+Sheet1!A41</f>
        <v>518</v>
      </c>
      <c r="B43" s="1">
        <f>+Sheet1!B41</f>
        <v>21200</v>
      </c>
      <c r="C43" s="1"/>
      <c r="D43" s="1" t="str">
        <f>+Sheet1!D41</f>
        <v>CU YD</v>
      </c>
      <c r="E43" s="59" t="str">
        <f>+Sheet1!E41</f>
        <v>POROUS BACKFILL WITH GEOTEXTILE FABRIC</v>
      </c>
      <c r="F43" s="1"/>
      <c r="G43" s="1"/>
      <c r="H43" s="1"/>
      <c r="I43" s="1"/>
      <c r="J43" s="1"/>
    </row>
    <row r="44" spans="1:10" x14ac:dyDescent="0.25">
      <c r="A44" s="1">
        <f>+Sheet1!A42</f>
        <v>518</v>
      </c>
      <c r="B44" s="1">
        <f>+Sheet1!B42</f>
        <v>40000</v>
      </c>
      <c r="C44" s="1"/>
      <c r="D44" s="1" t="str">
        <f>+Sheet1!D42</f>
        <v>FT</v>
      </c>
      <c r="E44" s="59" t="str">
        <f>+Sheet1!E42</f>
        <v>6" PERFORATED CORRUGATED PLASTIC PIPE</v>
      </c>
      <c r="F44" s="1"/>
      <c r="G44" s="1"/>
      <c r="H44" s="1"/>
      <c r="I44" s="1"/>
      <c r="J44" s="1"/>
    </row>
    <row r="45" spans="1:10" x14ac:dyDescent="0.25">
      <c r="A45" s="1">
        <f>+Sheet1!A43</f>
        <v>518</v>
      </c>
      <c r="B45" s="1">
        <f>+Sheet1!B43</f>
        <v>40010</v>
      </c>
      <c r="C45" s="1"/>
      <c r="D45" s="1" t="str">
        <f>+Sheet1!D43</f>
        <v>FT</v>
      </c>
      <c r="E45" s="59" t="str">
        <f>+Sheet1!E43</f>
        <v>6" NON-PERFORATED CORRUGATED PLASTIC PIPE</v>
      </c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59"/>
      <c r="F46" s="1"/>
      <c r="G46" s="1"/>
      <c r="H46" s="1"/>
      <c r="I46" s="1"/>
      <c r="J46" s="1"/>
    </row>
    <row r="47" spans="1:10" x14ac:dyDescent="0.25">
      <c r="A47" s="1" t="str">
        <f>+Sheet1!A45</f>
        <v>SPECIAL</v>
      </c>
      <c r="B47" s="1">
        <f>+Sheet1!B45</f>
        <v>51900100</v>
      </c>
      <c r="C47" s="1"/>
      <c r="D47" s="1" t="str">
        <f>+Sheet1!D45</f>
        <v>SQ FT</v>
      </c>
      <c r="E47" s="59" t="str">
        <f>+Sheet1!E45</f>
        <v>COMPOSITE FIBER WRAP SYSTEM</v>
      </c>
      <c r="F47" s="1"/>
      <c r="G47" s="1"/>
      <c r="H47" s="1"/>
      <c r="I47" s="1"/>
      <c r="J47" s="1"/>
    </row>
    <row r="48" spans="1:10" x14ac:dyDescent="0.25">
      <c r="A48" s="1">
        <f>+Sheet1!A46</f>
        <v>519</v>
      </c>
      <c r="B48" s="1" t="str">
        <f>+Sheet1!B46</f>
        <v>11101</v>
      </c>
      <c r="C48" s="1"/>
      <c r="D48" s="1" t="str">
        <f>+Sheet1!D46</f>
        <v>SQ FT</v>
      </c>
      <c r="E48" s="59" t="str">
        <f>+Sheet1!E46</f>
        <v>PATCHING CONCRETE STRUCTURE, AS PER PLAN</v>
      </c>
      <c r="F48" s="1"/>
      <c r="G48" s="1"/>
      <c r="H48" s="1"/>
      <c r="I48" s="1"/>
      <c r="J48" s="1" t="str">
        <f>+Sheet1!J46</f>
        <v>3 / 21</v>
      </c>
    </row>
    <row r="49" spans="1:10" x14ac:dyDescent="0.25">
      <c r="A49" s="1" t="str">
        <f>+Sheet1!A47</f>
        <v xml:space="preserve"> </v>
      </c>
      <c r="B49" s="1" t="str">
        <f>+Sheet1!B47</f>
        <v xml:space="preserve"> </v>
      </c>
      <c r="C49" s="1"/>
      <c r="D49" s="1" t="str">
        <f>+Sheet1!D47</f>
        <v xml:space="preserve"> </v>
      </c>
      <c r="E49" s="59" t="str">
        <f>+Sheet1!E47</f>
        <v xml:space="preserve"> </v>
      </c>
      <c r="F49" s="1"/>
      <c r="G49" s="1"/>
      <c r="H49" s="1"/>
      <c r="I49" s="1"/>
      <c r="J49" s="1"/>
    </row>
    <row r="50" spans="1:10" x14ac:dyDescent="0.25">
      <c r="A50" s="1">
        <f>+Sheet1!A48</f>
        <v>526</v>
      </c>
      <c r="B50" s="1">
        <f>+Sheet1!B48</f>
        <v>25011</v>
      </c>
      <c r="C50" s="1"/>
      <c r="D50" s="1" t="str">
        <f>+Sheet1!D48</f>
        <v>SQ YD</v>
      </c>
      <c r="E50" s="59" t="str">
        <f>+Sheet1!E48</f>
        <v>REINFORCED CONCRETE APPROACH SLABS WITH QC/QA (T=15"), AS PER PLAN</v>
      </c>
      <c r="F50" s="1"/>
      <c r="G50" s="1"/>
      <c r="H50" s="1"/>
      <c r="I50" s="1"/>
      <c r="J50" s="1" t="str">
        <f>+Sheet1!J48</f>
        <v>17 / 21</v>
      </c>
    </row>
    <row r="51" spans="1:10" x14ac:dyDescent="0.25">
      <c r="A51" s="1">
        <f>+Sheet1!A49</f>
        <v>526</v>
      </c>
      <c r="B51" s="1">
        <f>+Sheet1!B49</f>
        <v>90030</v>
      </c>
      <c r="C51" s="1"/>
      <c r="D51" s="1" t="str">
        <f>+Sheet1!D49</f>
        <v>FT</v>
      </c>
      <c r="E51" s="59" t="str">
        <f>+Sheet1!E49</f>
        <v>TYPE C INSTALLATION</v>
      </c>
      <c r="F51" s="1"/>
      <c r="G51" s="1"/>
      <c r="H51" s="1"/>
      <c r="I51" s="1"/>
      <c r="J51" s="1" t="str">
        <f>+Sheet1!J49</f>
        <v xml:space="preserve"> </v>
      </c>
    </row>
    <row r="52" spans="1:10" x14ac:dyDescent="0.25">
      <c r="A52" s="1" t="str">
        <f>+Sheet1!A50</f>
        <v xml:space="preserve"> </v>
      </c>
      <c r="B52" s="1" t="str">
        <f>+Sheet1!B50</f>
        <v xml:space="preserve"> </v>
      </c>
      <c r="C52" s="1"/>
      <c r="D52" s="1" t="str">
        <f>+Sheet1!D50</f>
        <v xml:space="preserve"> </v>
      </c>
      <c r="E52" s="59" t="str">
        <f>+Sheet1!E50</f>
        <v xml:space="preserve"> </v>
      </c>
      <c r="F52" s="1"/>
      <c r="G52" s="1"/>
      <c r="H52" s="1"/>
      <c r="I52" s="1"/>
      <c r="J52" s="1"/>
    </row>
    <row r="53" spans="1:10" x14ac:dyDescent="0.25">
      <c r="A53" s="1" t="str">
        <f>+Sheet1!A51</f>
        <v>SPECIAL</v>
      </c>
      <c r="B53" s="1">
        <f>+Sheet1!B51</f>
        <v>53013000</v>
      </c>
      <c r="C53" s="1"/>
      <c r="D53" s="1" t="str">
        <f>+Sheet1!D51</f>
        <v>SQ FT</v>
      </c>
      <c r="E53" s="59" t="str">
        <f>+Sheet1!E51</f>
        <v>FORM LINER</v>
      </c>
      <c r="F53" s="1"/>
      <c r="G53" s="1"/>
      <c r="H53" s="1"/>
      <c r="I53" s="1"/>
      <c r="J53" s="1" t="str">
        <f>+Sheet1!J51</f>
        <v>3 / 21</v>
      </c>
    </row>
    <row r="54" spans="1:10" x14ac:dyDescent="0.25">
      <c r="A54" s="1"/>
      <c r="B54" s="1"/>
      <c r="C54" s="1"/>
      <c r="D54" s="1"/>
      <c r="E54" s="59"/>
      <c r="F54" s="1"/>
      <c r="G54" s="1"/>
      <c r="H54" s="1"/>
      <c r="I54" s="1"/>
      <c r="J54" s="1"/>
    </row>
    <row r="55" spans="1:10" x14ac:dyDescent="0.25">
      <c r="A55" s="1">
        <f>+Sheet1!A53</f>
        <v>607</v>
      </c>
      <c r="B55" s="1">
        <f>+Sheet1!B53</f>
        <v>39900</v>
      </c>
      <c r="C55" s="1"/>
      <c r="D55" s="1" t="str">
        <f>+Sheet1!D53</f>
        <v>FT</v>
      </c>
      <c r="E55" s="59" t="str">
        <f>+Sheet1!E53</f>
        <v>VANDAL PROTECTION FENCE, 6' STRAIGHT, COATED FABRIC, AS PER PLAN</v>
      </c>
      <c r="F55" s="1"/>
      <c r="G55" s="1"/>
      <c r="H55" s="1"/>
      <c r="I55" s="1"/>
      <c r="J55" s="1" t="str">
        <f>+Sheet1!J53</f>
        <v>3 / 21</v>
      </c>
    </row>
    <row r="56" spans="1:10" x14ac:dyDescent="0.25">
      <c r="A56" s="1"/>
      <c r="B56" s="1"/>
      <c r="C56" s="1"/>
      <c r="D56" s="1"/>
      <c r="E56" s="59"/>
      <c r="F56" s="1"/>
      <c r="G56" s="1"/>
      <c r="H56" s="1"/>
      <c r="I56" s="1"/>
      <c r="J56" s="1"/>
    </row>
    <row r="57" spans="1:10" x14ac:dyDescent="0.25">
      <c r="A57" s="1">
        <f>+Sheet1!A55</f>
        <v>625</v>
      </c>
      <c r="B57" s="1">
        <f>+Sheet1!B55</f>
        <v>33000</v>
      </c>
      <c r="C57" s="1"/>
      <c r="D57" s="1" t="str">
        <f>+Sheet1!D55</f>
        <v>EACH</v>
      </c>
      <c r="E57" s="59" t="str">
        <f>+Sheet1!E55</f>
        <v>STRUCTURE GROUNDING SYSTEM</v>
      </c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59"/>
      <c r="F58" s="1"/>
      <c r="G58" s="1"/>
      <c r="H58" s="1"/>
      <c r="I58" s="1"/>
      <c r="J58" s="1"/>
    </row>
    <row r="59" spans="1:10" x14ac:dyDescent="0.25">
      <c r="A59" s="1">
        <f>+Sheet1!A57</f>
        <v>844</v>
      </c>
      <c r="B59" s="1">
        <f>+Sheet1!B57</f>
        <v>20001</v>
      </c>
      <c r="C59" s="1"/>
      <c r="D59" s="1" t="str">
        <f>+Sheet1!D57</f>
        <v>EACH</v>
      </c>
      <c r="E59" s="59" t="str">
        <f>+Sheet1!E57</f>
        <v>GALVANIC ANODE PROTECTION, AS PER PLAN</v>
      </c>
      <c r="F59" s="1"/>
      <c r="G59" s="1"/>
      <c r="H59" s="1"/>
      <c r="I59" s="1"/>
      <c r="J59" s="1" t="str">
        <f>+Sheet1!J57</f>
        <v>9 / 21</v>
      </c>
    </row>
    <row r="60" spans="1:10" x14ac:dyDescent="0.25">
      <c r="A60" s="1"/>
      <c r="B60" s="1"/>
      <c r="C60" s="1"/>
      <c r="D60" s="1"/>
      <c r="E60" s="59"/>
      <c r="F60" s="1"/>
      <c r="G60" s="1"/>
      <c r="H60" s="1"/>
      <c r="I60" s="1"/>
      <c r="J60" s="1"/>
    </row>
    <row r="61" spans="1:10" ht="15.75" thickBot="1" x14ac:dyDescent="0.3">
      <c r="A61" s="12"/>
      <c r="B61" s="12"/>
      <c r="C61" s="12"/>
      <c r="D61" s="12"/>
      <c r="E61" s="60"/>
      <c r="F61" s="12"/>
      <c r="G61" s="12"/>
      <c r="H61" s="12"/>
      <c r="I61" s="12"/>
      <c r="J61" s="12"/>
    </row>
    <row r="62" spans="1:10" x14ac:dyDescent="0.25">
      <c r="A62" s="4"/>
      <c r="B62" s="4"/>
      <c r="C62" s="5"/>
      <c r="D62" s="5"/>
      <c r="E62" s="6"/>
      <c r="F62" s="5"/>
      <c r="G62" s="5"/>
      <c r="H62" s="5"/>
      <c r="I62" s="15"/>
      <c r="J62" s="5"/>
    </row>
    <row r="63" spans="1:10" x14ac:dyDescent="0.25">
      <c r="A63" s="4"/>
      <c r="B63" s="4"/>
      <c r="C63" s="5"/>
      <c r="D63" s="5"/>
      <c r="E63" s="6"/>
    </row>
    <row r="66" spans="1:10" x14ac:dyDescent="0.25">
      <c r="G66" s="5"/>
      <c r="H66" s="5"/>
      <c r="I66" s="15" t="s">
        <v>30</v>
      </c>
      <c r="J66" t="s">
        <v>84</v>
      </c>
    </row>
    <row r="67" spans="1:10" x14ac:dyDescent="0.25">
      <c r="G67" s="5"/>
      <c r="H67" s="5"/>
      <c r="I67" s="15" t="s">
        <v>31</v>
      </c>
    </row>
    <row r="70" spans="1:10" x14ac:dyDescent="0.25">
      <c r="A70" s="19">
        <v>202</v>
      </c>
      <c r="B70" s="20" t="s">
        <v>10</v>
      </c>
      <c r="C70" s="21">
        <v>1</v>
      </c>
      <c r="D70" s="21" t="s">
        <v>11</v>
      </c>
      <c r="E70" s="19" t="s">
        <v>13</v>
      </c>
      <c r="F70" s="22"/>
      <c r="G70" s="22"/>
      <c r="H70" s="23" t="s">
        <v>72</v>
      </c>
      <c r="I70" s="22"/>
    </row>
    <row r="71" spans="1:10" x14ac:dyDescent="0.25">
      <c r="A71" s="24"/>
      <c r="B71" s="25"/>
      <c r="C71" s="26"/>
      <c r="D71" s="26"/>
      <c r="E71" s="24"/>
      <c r="F71" s="22"/>
      <c r="G71" s="23" t="s">
        <v>73</v>
      </c>
      <c r="H71" s="27">
        <v>59</v>
      </c>
      <c r="I71" s="23" t="s">
        <v>26</v>
      </c>
    </row>
    <row r="72" spans="1:10" x14ac:dyDescent="0.25">
      <c r="A72" s="24"/>
      <c r="B72" s="25"/>
      <c r="C72" s="27"/>
      <c r="D72" s="28"/>
      <c r="E72" s="23"/>
      <c r="F72" s="22"/>
      <c r="G72" s="23" t="s">
        <v>74</v>
      </c>
      <c r="H72" s="27">
        <v>84.5</v>
      </c>
      <c r="I72" s="23" t="s">
        <v>26</v>
      </c>
    </row>
    <row r="73" spans="1:10" x14ac:dyDescent="0.25">
      <c r="A73" s="24"/>
      <c r="B73" s="25"/>
      <c r="C73" s="27"/>
      <c r="D73" s="28"/>
      <c r="E73" s="23"/>
      <c r="F73" s="22"/>
      <c r="G73" s="23" t="s">
        <v>75</v>
      </c>
      <c r="H73" s="27">
        <v>84.5</v>
      </c>
      <c r="I73" s="23" t="s">
        <v>26</v>
      </c>
    </row>
    <row r="74" spans="1:10" x14ac:dyDescent="0.25">
      <c r="A74" s="24"/>
      <c r="B74" s="25"/>
      <c r="C74" s="27"/>
      <c r="D74" s="28"/>
      <c r="E74" s="23"/>
      <c r="F74" s="22"/>
      <c r="G74" s="29" t="s">
        <v>76</v>
      </c>
      <c r="H74" s="30">
        <v>59</v>
      </c>
      <c r="I74" s="23" t="s">
        <v>26</v>
      </c>
    </row>
    <row r="75" spans="1:10" x14ac:dyDescent="0.25">
      <c r="A75" s="24"/>
      <c r="B75" s="25"/>
      <c r="C75" s="27"/>
      <c r="D75" s="28"/>
      <c r="E75" s="23"/>
      <c r="F75" s="22"/>
      <c r="G75" s="23" t="s">
        <v>77</v>
      </c>
      <c r="H75" s="31">
        <f>SUM(H71:H74)</f>
        <v>287</v>
      </c>
      <c r="I75" s="23" t="s">
        <v>26</v>
      </c>
    </row>
    <row r="76" spans="1:10" x14ac:dyDescent="0.25">
      <c r="A76" s="22"/>
      <c r="B76" s="22"/>
      <c r="C76" s="22"/>
      <c r="D76" s="22"/>
      <c r="E76" s="22"/>
      <c r="F76" s="22"/>
      <c r="G76" s="22"/>
      <c r="H76" s="22"/>
      <c r="I76" s="22"/>
    </row>
    <row r="77" spans="1:10" x14ac:dyDescent="0.25">
      <c r="A77" s="19">
        <v>202</v>
      </c>
      <c r="B77" s="19">
        <v>22900</v>
      </c>
      <c r="C77" s="21">
        <f>C12</f>
        <v>0</v>
      </c>
      <c r="D77" s="19" t="s">
        <v>15</v>
      </c>
      <c r="E77" s="19" t="s">
        <v>16</v>
      </c>
      <c r="F77" s="22"/>
      <c r="G77" s="22" t="s">
        <v>85</v>
      </c>
      <c r="H77" s="22">
        <v>291.66000000000003</v>
      </c>
      <c r="I77" s="22" t="s">
        <v>86</v>
      </c>
    </row>
    <row r="78" spans="1:10" x14ac:dyDescent="0.25">
      <c r="A78" s="24"/>
      <c r="B78" s="24"/>
      <c r="C78" s="26"/>
      <c r="D78" s="24"/>
      <c r="E78" s="24"/>
      <c r="F78" s="22"/>
      <c r="G78" s="22"/>
      <c r="H78" s="22"/>
      <c r="I78" s="22"/>
    </row>
    <row r="79" spans="1:10" x14ac:dyDescent="0.25">
      <c r="A79" s="22"/>
      <c r="B79" s="22"/>
      <c r="C79" s="32">
        <f>4927-4902</f>
        <v>25</v>
      </c>
      <c r="D79" s="23" t="s">
        <v>26</v>
      </c>
      <c r="E79" s="23" t="s">
        <v>78</v>
      </c>
      <c r="F79" s="22"/>
      <c r="G79" s="22"/>
      <c r="H79" s="22"/>
      <c r="I79" s="22"/>
    </row>
    <row r="80" spans="1:10" x14ac:dyDescent="0.25">
      <c r="A80" s="22"/>
      <c r="B80" s="22"/>
      <c r="C80" s="32">
        <f>AVERAGE(2*18.892,2*17.341)</f>
        <v>36.233000000000004</v>
      </c>
      <c r="D80" s="23" t="s">
        <v>26</v>
      </c>
      <c r="E80" s="23" t="s">
        <v>79</v>
      </c>
      <c r="F80" s="22"/>
      <c r="G80" s="22"/>
      <c r="H80" s="22"/>
      <c r="I80" s="22"/>
    </row>
    <row r="81" spans="1:14" x14ac:dyDescent="0.25">
      <c r="A81" s="22"/>
      <c r="B81" s="22"/>
      <c r="C81" s="32">
        <v>2</v>
      </c>
      <c r="D81" s="23" t="s">
        <v>19</v>
      </c>
      <c r="E81" s="23" t="s">
        <v>80</v>
      </c>
      <c r="F81" s="22"/>
      <c r="G81" s="22"/>
      <c r="H81" s="22"/>
      <c r="I81" s="22"/>
    </row>
    <row r="82" spans="1:14" x14ac:dyDescent="0.25">
      <c r="A82" s="22"/>
      <c r="B82" s="22"/>
      <c r="C82" s="31">
        <f>C79*C80*C81</f>
        <v>1811.65</v>
      </c>
      <c r="D82" s="23" t="s">
        <v>81</v>
      </c>
      <c r="E82" s="23" t="s">
        <v>82</v>
      </c>
      <c r="F82" s="22"/>
      <c r="G82" s="22"/>
      <c r="H82" s="22"/>
      <c r="I82" s="22"/>
    </row>
    <row r="83" spans="1:14" x14ac:dyDescent="0.25">
      <c r="A83" s="22"/>
      <c r="B83" s="22"/>
      <c r="C83" s="33">
        <f>C82/9</f>
        <v>201.29444444444445</v>
      </c>
      <c r="D83" s="24" t="s">
        <v>83</v>
      </c>
      <c r="E83" s="24" t="s">
        <v>82</v>
      </c>
      <c r="F83" s="22"/>
      <c r="G83" s="22"/>
      <c r="H83" s="22"/>
      <c r="I83" s="22"/>
    </row>
    <row r="86" spans="1:14" x14ac:dyDescent="0.25">
      <c r="A86" s="19">
        <f>A6</f>
        <v>503</v>
      </c>
      <c r="B86" s="19">
        <f t="shared" ref="B86:E86" si="0">B6</f>
        <v>21301</v>
      </c>
      <c r="C86" s="19">
        <f t="shared" si="0"/>
        <v>0</v>
      </c>
      <c r="D86" s="19" t="str">
        <f t="shared" si="0"/>
        <v>LUMP</v>
      </c>
      <c r="E86" s="19" t="str">
        <f t="shared" si="0"/>
        <v>UNCLASSIFIED EXCAVATION, AS PER PLAN</v>
      </c>
      <c r="F86" s="38" t="s">
        <v>100</v>
      </c>
      <c r="G86" s="22"/>
      <c r="H86" s="22"/>
      <c r="I86" s="22"/>
      <c r="J86" s="36"/>
      <c r="K86" s="36"/>
      <c r="L86" s="36"/>
      <c r="M86" s="36"/>
      <c r="N86" s="36"/>
    </row>
    <row r="87" spans="1:14" x14ac:dyDescent="0.25">
      <c r="A87" s="22"/>
      <c r="B87" s="22"/>
      <c r="C87" s="22">
        <f>39.417+1+1</f>
        <v>41.417000000000002</v>
      </c>
      <c r="D87" s="34" t="s">
        <v>86</v>
      </c>
      <c r="E87" s="23" t="s">
        <v>87</v>
      </c>
      <c r="F87" s="22"/>
      <c r="G87" s="22"/>
      <c r="H87" s="22"/>
      <c r="I87" s="22"/>
      <c r="J87" s="36"/>
      <c r="K87" s="36"/>
      <c r="L87" s="36"/>
      <c r="M87" s="36"/>
      <c r="N87" s="36"/>
    </row>
    <row r="88" spans="1:14" x14ac:dyDescent="0.25">
      <c r="A88" s="22"/>
      <c r="B88" s="22"/>
      <c r="C88" s="22">
        <f>3.25+0.5+2+1+1</f>
        <v>7.75</v>
      </c>
      <c r="D88" s="34" t="s">
        <v>86</v>
      </c>
      <c r="E88" s="23" t="s">
        <v>88</v>
      </c>
      <c r="F88" s="35" t="s">
        <v>99</v>
      </c>
      <c r="G88" s="22"/>
      <c r="H88" s="22"/>
      <c r="I88" s="22"/>
      <c r="J88" s="36"/>
      <c r="K88" s="36"/>
      <c r="L88" s="36"/>
      <c r="M88" s="36"/>
      <c r="N88" s="36"/>
    </row>
    <row r="89" spans="1:14" x14ac:dyDescent="0.25">
      <c r="A89" s="22"/>
      <c r="B89" s="22"/>
      <c r="C89" s="22">
        <f>695.71-690.2+2+1</f>
        <v>8.5099999999999909</v>
      </c>
      <c r="D89" s="34" t="s">
        <v>86</v>
      </c>
      <c r="E89" s="23" t="s">
        <v>89</v>
      </c>
      <c r="F89" s="35" t="s">
        <v>98</v>
      </c>
      <c r="G89" s="22"/>
      <c r="H89" s="22"/>
      <c r="I89" s="22"/>
      <c r="J89" s="36"/>
      <c r="K89" s="36"/>
      <c r="L89" s="36"/>
      <c r="M89" s="36"/>
      <c r="N89" s="36"/>
    </row>
    <row r="90" spans="1:14" x14ac:dyDescent="0.25">
      <c r="A90" s="22"/>
      <c r="B90" s="22"/>
      <c r="C90" s="22">
        <v>2</v>
      </c>
      <c r="D90" s="34" t="s">
        <v>90</v>
      </c>
      <c r="E90" s="23" t="s">
        <v>91</v>
      </c>
      <c r="F90" s="22"/>
      <c r="G90" s="22"/>
      <c r="H90" s="22"/>
      <c r="I90" s="22"/>
      <c r="J90" s="36"/>
      <c r="K90" s="36"/>
      <c r="L90" s="36"/>
      <c r="M90" s="36"/>
      <c r="N90" s="36"/>
    </row>
    <row r="91" spans="1:14" x14ac:dyDescent="0.25">
      <c r="A91" s="22"/>
      <c r="B91" s="22"/>
      <c r="C91" s="22">
        <f>AVERAGE(13.97,15.26)+1+1</f>
        <v>16.615000000000002</v>
      </c>
      <c r="D91" s="34" t="s">
        <v>86</v>
      </c>
      <c r="E91" s="23" t="s">
        <v>92</v>
      </c>
      <c r="G91" s="39"/>
      <c r="H91" s="39"/>
      <c r="I91" s="22"/>
      <c r="J91" s="36"/>
      <c r="K91" s="36"/>
      <c r="L91" s="36"/>
      <c r="M91" s="36"/>
      <c r="N91" s="36"/>
    </row>
    <row r="92" spans="1:14" x14ac:dyDescent="0.25">
      <c r="A92" s="22"/>
      <c r="B92" s="22"/>
      <c r="C92" s="22">
        <v>5.5</v>
      </c>
      <c r="D92" s="34" t="s">
        <v>86</v>
      </c>
      <c r="E92" s="23" t="s">
        <v>88</v>
      </c>
      <c r="F92" s="22"/>
      <c r="G92" s="22"/>
      <c r="H92" s="22"/>
      <c r="I92" s="22"/>
      <c r="J92" s="36"/>
      <c r="K92" s="36"/>
      <c r="L92" s="36"/>
      <c r="M92" s="36"/>
      <c r="N92" s="36"/>
    </row>
    <row r="93" spans="1:14" x14ac:dyDescent="0.25">
      <c r="A93" s="22"/>
      <c r="B93" s="22"/>
      <c r="C93" s="22">
        <f>(695.55-687.53)</f>
        <v>8.0199999999999818</v>
      </c>
      <c r="D93" s="34" t="s">
        <v>86</v>
      </c>
      <c r="E93" s="23" t="s">
        <v>93</v>
      </c>
      <c r="F93" s="35"/>
      <c r="G93" s="22"/>
      <c r="H93" s="22"/>
      <c r="I93" s="22"/>
      <c r="J93" s="36"/>
      <c r="K93" s="36"/>
      <c r="L93" s="36"/>
      <c r="M93" s="36"/>
      <c r="N93" s="36"/>
    </row>
    <row r="94" spans="1:14" x14ac:dyDescent="0.25">
      <c r="A94" s="22"/>
      <c r="B94" s="22"/>
      <c r="C94" s="22">
        <v>12</v>
      </c>
      <c r="D94" s="34" t="s">
        <v>86</v>
      </c>
      <c r="E94" s="23" t="s">
        <v>94</v>
      </c>
      <c r="F94" s="35"/>
      <c r="G94" s="22"/>
      <c r="H94" s="22"/>
      <c r="I94" s="22"/>
      <c r="J94" s="36"/>
      <c r="K94" s="36"/>
      <c r="L94" s="36"/>
      <c r="M94" s="36"/>
      <c r="N94" s="36"/>
    </row>
    <row r="95" spans="1:14" x14ac:dyDescent="0.25">
      <c r="A95" s="22"/>
      <c r="B95" s="22"/>
      <c r="C95" s="22">
        <f>2+1+1</f>
        <v>4</v>
      </c>
      <c r="D95" s="34" t="s">
        <v>86</v>
      </c>
      <c r="E95" s="23" t="s">
        <v>88</v>
      </c>
      <c r="F95" s="35"/>
      <c r="G95" s="22"/>
      <c r="H95" s="22"/>
      <c r="I95" s="22"/>
      <c r="J95" s="36"/>
      <c r="K95" s="36"/>
      <c r="L95" s="36"/>
      <c r="M95" s="36"/>
      <c r="N95" s="36"/>
    </row>
    <row r="96" spans="1:14" x14ac:dyDescent="0.25">
      <c r="A96" s="23" t="s">
        <v>12</v>
      </c>
      <c r="B96" s="22"/>
      <c r="C96" s="22">
        <v>4</v>
      </c>
      <c r="D96" s="34" t="s">
        <v>90</v>
      </c>
      <c r="E96" s="23" t="s">
        <v>95</v>
      </c>
      <c r="F96" s="22"/>
      <c r="G96" s="22"/>
      <c r="H96" s="22"/>
      <c r="I96" s="22"/>
      <c r="J96" s="36"/>
      <c r="K96" s="36"/>
      <c r="L96" s="36"/>
      <c r="M96" s="36"/>
      <c r="N96" s="36"/>
    </row>
    <row r="97" spans="1:14" x14ac:dyDescent="0.25">
      <c r="A97" s="22"/>
      <c r="B97" s="22"/>
      <c r="C97" s="37">
        <f>C91*C92*C93*C96/27+C87*C88*C89*C90/27+C94*C95*C93*C96/27</f>
        <v>367.94444388888832</v>
      </c>
      <c r="D97" s="34" t="s">
        <v>96</v>
      </c>
      <c r="E97" s="23" t="s">
        <v>97</v>
      </c>
      <c r="F97" s="22"/>
      <c r="G97" s="22"/>
      <c r="H97" s="22"/>
      <c r="I97" s="22"/>
      <c r="J97" s="36"/>
      <c r="K97" s="36"/>
      <c r="L97" s="36"/>
      <c r="M97" s="36"/>
      <c r="N97" s="36"/>
    </row>
    <row r="98" spans="1:14" x14ac:dyDescent="0.25">
      <c r="A98" s="22"/>
      <c r="B98" s="22"/>
      <c r="C98" s="37">
        <f>ROUNDUP((1.05*C97),0)</f>
        <v>387</v>
      </c>
      <c r="D98" s="22"/>
      <c r="E98" s="22" t="s">
        <v>101</v>
      </c>
      <c r="F98" s="35"/>
      <c r="G98" s="22"/>
      <c r="H98" s="22"/>
      <c r="I98" s="22"/>
      <c r="J98" s="36"/>
      <c r="K98" s="36"/>
      <c r="L98" s="36"/>
      <c r="M98" s="36"/>
      <c r="N98" s="36"/>
    </row>
    <row r="101" spans="1:14" x14ac:dyDescent="0.25">
      <c r="A101" s="19">
        <f>A8</f>
        <v>509</v>
      </c>
      <c r="B101" s="19">
        <f t="shared" ref="B101:E101" si="1">B8</f>
        <v>10001</v>
      </c>
      <c r="C101" s="19">
        <f t="shared" si="1"/>
        <v>0</v>
      </c>
      <c r="D101" s="19" t="str">
        <f t="shared" si="1"/>
        <v>POUND</v>
      </c>
      <c r="E101" s="19" t="str">
        <f t="shared" si="1"/>
        <v>EPOXY COATED STEEL REINFORCEMENT, AS PER PLAN</v>
      </c>
    </row>
    <row r="102" spans="1:14" x14ac:dyDescent="0.25">
      <c r="A102" s="24"/>
      <c r="B102" s="24"/>
      <c r="C102" s="40">
        <f>99304+9180</f>
        <v>108484</v>
      </c>
      <c r="D102" s="24" t="s">
        <v>102</v>
      </c>
      <c r="E102" s="23" t="s">
        <v>103</v>
      </c>
    </row>
    <row r="103" spans="1:14" x14ac:dyDescent="0.25">
      <c r="A103" s="24"/>
      <c r="B103" s="24"/>
      <c r="C103" s="40">
        <f>10648+3102</f>
        <v>13750</v>
      </c>
      <c r="D103" s="24" t="s">
        <v>102</v>
      </c>
      <c r="E103" s="23" t="s">
        <v>104</v>
      </c>
    </row>
    <row r="104" spans="1:14" x14ac:dyDescent="0.25">
      <c r="A104" s="24"/>
      <c r="B104" s="24"/>
      <c r="C104" s="40">
        <v>4732</v>
      </c>
      <c r="D104" s="24" t="s">
        <v>102</v>
      </c>
      <c r="E104" s="23" t="s">
        <v>105</v>
      </c>
    </row>
    <row r="105" spans="1:14" x14ac:dyDescent="0.25">
      <c r="A105" s="22"/>
      <c r="B105" s="22"/>
      <c r="C105" s="41">
        <f>17547+5142</f>
        <v>22689</v>
      </c>
      <c r="D105" s="24" t="s">
        <v>102</v>
      </c>
      <c r="E105" s="23" t="s">
        <v>106</v>
      </c>
    </row>
    <row r="106" spans="1:14" x14ac:dyDescent="0.25">
      <c r="A106" s="23" t="s">
        <v>12</v>
      </c>
      <c r="B106" s="22"/>
      <c r="C106" s="41">
        <f>C102+C103+C104+C105</f>
        <v>149655</v>
      </c>
      <c r="D106" s="24" t="s">
        <v>102</v>
      </c>
      <c r="E106" s="23" t="s">
        <v>97</v>
      </c>
    </row>
    <row r="109" spans="1:14" x14ac:dyDescent="0.25">
      <c r="A109" s="19">
        <f>A9</f>
        <v>509</v>
      </c>
      <c r="B109" s="19">
        <f>B9</f>
        <v>30020</v>
      </c>
      <c r="C109" s="19">
        <f>C9</f>
        <v>0</v>
      </c>
      <c r="D109" s="19" t="str">
        <f>D9</f>
        <v>FT</v>
      </c>
      <c r="E109" s="19" t="str">
        <f>E9</f>
        <v>NO. 4 DEFORMED GFRP REINFORCEMENT</v>
      </c>
    </row>
    <row r="110" spans="1:14" x14ac:dyDescent="0.25">
      <c r="A110" s="24"/>
      <c r="B110" s="24"/>
      <c r="C110" s="24"/>
      <c r="D110" s="24"/>
      <c r="E110" s="24"/>
    </row>
    <row r="112" spans="1:14" x14ac:dyDescent="0.25">
      <c r="A112" s="19" t="e">
        <f>A10</f>
        <v>#REF!</v>
      </c>
      <c r="B112" s="19" t="e">
        <f t="shared" ref="B112:E112" si="2">B10</f>
        <v>#REF!</v>
      </c>
      <c r="C112" s="19">
        <f t="shared" si="2"/>
        <v>0</v>
      </c>
      <c r="D112" s="19" t="e">
        <f t="shared" si="2"/>
        <v>#REF!</v>
      </c>
      <c r="E112" s="19" t="e">
        <f t="shared" si="2"/>
        <v>#REF!</v>
      </c>
    </row>
    <row r="113" spans="1:5" x14ac:dyDescent="0.25">
      <c r="A113" s="24"/>
      <c r="B113" s="24"/>
      <c r="C113" s="24"/>
      <c r="D113" s="24"/>
      <c r="E113" s="24"/>
    </row>
    <row r="115" spans="1:5" x14ac:dyDescent="0.25">
      <c r="A115" s="19" t="e">
        <f>A11</f>
        <v>#REF!</v>
      </c>
      <c r="B115" s="19" t="e">
        <f t="shared" ref="B115:E115" si="3">B11</f>
        <v>#REF!</v>
      </c>
      <c r="C115" s="19">
        <f t="shared" si="3"/>
        <v>0</v>
      </c>
      <c r="D115" s="19" t="e">
        <f t="shared" si="3"/>
        <v>#REF!</v>
      </c>
      <c r="E115" s="19" t="e">
        <f t="shared" si="3"/>
        <v>#REF!</v>
      </c>
    </row>
    <row r="118" spans="1:5" x14ac:dyDescent="0.25">
      <c r="A118" s="19">
        <f>A13</f>
        <v>510</v>
      </c>
      <c r="B118" s="19" t="str">
        <f t="shared" ref="B118:E118" si="4">B13</f>
        <v>10001</v>
      </c>
      <c r="C118" s="19">
        <f t="shared" si="4"/>
        <v>0</v>
      </c>
      <c r="D118" s="19" t="str">
        <f t="shared" si="4"/>
        <v>EACH</v>
      </c>
      <c r="E118" s="19" t="str">
        <f t="shared" si="4"/>
        <v>DOWEL HOLES WITH NONSHRINK, NONMETALLIC GROUT, AS PER PLAN</v>
      </c>
    </row>
    <row r="120" spans="1:5" x14ac:dyDescent="0.25">
      <c r="C120" s="22">
        <f>38*2*2</f>
        <v>152</v>
      </c>
      <c r="D120" s="22"/>
      <c r="E120" s="23" t="s">
        <v>107</v>
      </c>
    </row>
    <row r="121" spans="1:5" x14ac:dyDescent="0.25">
      <c r="C121" s="22">
        <f>6*4</f>
        <v>24</v>
      </c>
      <c r="D121" s="22"/>
      <c r="E121" s="23" t="s">
        <v>108</v>
      </c>
    </row>
    <row r="122" spans="1:5" x14ac:dyDescent="0.25">
      <c r="C122" s="22">
        <f>(21+18)*4</f>
        <v>156</v>
      </c>
      <c r="D122" s="22"/>
      <c r="E122" s="23" t="s">
        <v>109</v>
      </c>
    </row>
    <row r="123" spans="1:5" x14ac:dyDescent="0.25">
      <c r="C123" s="22">
        <v>0</v>
      </c>
      <c r="D123" s="22"/>
      <c r="E123" s="23" t="s">
        <v>105</v>
      </c>
    </row>
    <row r="124" spans="1:5" x14ac:dyDescent="0.25">
      <c r="C124" s="22">
        <f>+SUM(C120:C123)</f>
        <v>332</v>
      </c>
      <c r="D124" s="22"/>
      <c r="E124" s="23" t="s">
        <v>97</v>
      </c>
    </row>
    <row r="126" spans="1:5" x14ac:dyDescent="0.25">
      <c r="A126" s="19">
        <f>A15</f>
        <v>511</v>
      </c>
      <c r="B126" s="19">
        <f t="shared" ref="B126:E126" si="5">B15</f>
        <v>33500</v>
      </c>
      <c r="C126" s="19">
        <v>2</v>
      </c>
      <c r="D126" s="19" t="str">
        <f t="shared" si="5"/>
        <v>EACH</v>
      </c>
      <c r="E126" s="19" t="str">
        <f t="shared" si="5"/>
        <v>SEMI-INTEGRAL DIAPHRAGM GUIDE</v>
      </c>
    </row>
    <row r="129" spans="1:5" x14ac:dyDescent="0.25">
      <c r="A129" s="19">
        <f>A16</f>
        <v>511</v>
      </c>
      <c r="B129" s="19">
        <f t="shared" ref="B129:E129" si="6">B16</f>
        <v>34447</v>
      </c>
      <c r="C129" s="19">
        <f t="shared" si="6"/>
        <v>0</v>
      </c>
      <c r="D129" s="19" t="str">
        <f t="shared" si="6"/>
        <v>CU YD</v>
      </c>
      <c r="E129" s="19" t="str">
        <f t="shared" si="6"/>
        <v>CLASS QC2 CONCRETE WITH QC/QA, BRIDGE DECK, AS PER PLAN</v>
      </c>
    </row>
    <row r="131" spans="1:5" x14ac:dyDescent="0.25">
      <c r="C131" s="31">
        <f>H77-3.25*2</f>
        <v>285.16000000000003</v>
      </c>
      <c r="D131" s="23" t="s">
        <v>86</v>
      </c>
      <c r="E131" s="23" t="s">
        <v>87</v>
      </c>
    </row>
    <row r="132" spans="1:5" x14ac:dyDescent="0.25">
      <c r="C132" s="31">
        <v>36.833300000000001</v>
      </c>
      <c r="D132" s="23" t="s">
        <v>86</v>
      </c>
      <c r="E132" s="23" t="s">
        <v>88</v>
      </c>
    </row>
    <row r="133" spans="1:5" x14ac:dyDescent="0.25">
      <c r="C133" s="31">
        <f>8.5/12</f>
        <v>0.70833333333333337</v>
      </c>
      <c r="D133" s="23" t="s">
        <v>86</v>
      </c>
      <c r="E133" s="23" t="s">
        <v>110</v>
      </c>
    </row>
    <row r="134" spans="1:5" x14ac:dyDescent="0.25">
      <c r="C134" s="31">
        <f>+(2.5/12)*(12/12)</f>
        <v>0.20833333333333334</v>
      </c>
      <c r="D134" s="23" t="s">
        <v>111</v>
      </c>
      <c r="E134" s="23" t="s">
        <v>112</v>
      </c>
    </row>
    <row r="135" spans="1:5" x14ac:dyDescent="0.25">
      <c r="C135" s="31">
        <f>+(3.25/12)*2.917+C134</f>
        <v>0.99835416666666665</v>
      </c>
      <c r="D135" s="23" t="s">
        <v>111</v>
      </c>
      <c r="E135" s="23" t="s">
        <v>113</v>
      </c>
    </row>
    <row r="136" spans="1:5" x14ac:dyDescent="0.25">
      <c r="C136" s="31">
        <f>+C134*C131*5+C135*C131*2</f>
        <v>866.42301500000008</v>
      </c>
      <c r="D136" s="23" t="s">
        <v>114</v>
      </c>
      <c r="E136" s="23" t="s">
        <v>115</v>
      </c>
    </row>
    <row r="137" spans="1:5" x14ac:dyDescent="0.25">
      <c r="C137" s="31"/>
      <c r="D137" s="23"/>
      <c r="E137" s="23"/>
    </row>
    <row r="138" spans="1:5" x14ac:dyDescent="0.25">
      <c r="C138" s="31"/>
      <c r="D138" s="23"/>
      <c r="E138" s="23"/>
    </row>
    <row r="139" spans="1:5" x14ac:dyDescent="0.25">
      <c r="C139" s="31">
        <f>38+1.625/12</f>
        <v>38.135416666666664</v>
      </c>
      <c r="D139" s="23" t="s">
        <v>86</v>
      </c>
      <c r="E139" s="23" t="s">
        <v>116</v>
      </c>
    </row>
    <row r="140" spans="1:5" x14ac:dyDescent="0.25">
      <c r="C140" s="31">
        <v>3.75</v>
      </c>
      <c r="D140" s="23" t="s">
        <v>86</v>
      </c>
      <c r="E140" s="23" t="s">
        <v>117</v>
      </c>
    </row>
    <row r="141" spans="1:5" x14ac:dyDescent="0.25">
      <c r="C141" s="31">
        <f>696-690.8</f>
        <v>5.2000000000000455</v>
      </c>
      <c r="D141" s="23" t="s">
        <v>86</v>
      </c>
      <c r="E141" s="23" t="s">
        <v>118</v>
      </c>
    </row>
    <row r="142" spans="1:5" x14ac:dyDescent="0.25">
      <c r="C142" s="31">
        <v>2</v>
      </c>
      <c r="D142" s="23"/>
      <c r="E142" s="23" t="s">
        <v>95</v>
      </c>
    </row>
    <row r="143" spans="1:5" x14ac:dyDescent="0.25">
      <c r="C143" s="31">
        <f>C131*C132*C133/27+C139*C140*C141*C142/27+C136/27</f>
        <v>362.72596826543258</v>
      </c>
      <c r="D143" s="23" t="s">
        <v>96</v>
      </c>
      <c r="E143" s="23" t="s">
        <v>82</v>
      </c>
    </row>
    <row r="146" spans="1:5" x14ac:dyDescent="0.25">
      <c r="A146" s="19">
        <f>A17</f>
        <v>511</v>
      </c>
      <c r="B146" s="19">
        <f t="shared" ref="B146:E146" si="7">B17</f>
        <v>34450</v>
      </c>
      <c r="C146" s="19">
        <f t="shared" si="7"/>
        <v>0</v>
      </c>
      <c r="D146" s="19" t="str">
        <f t="shared" si="7"/>
        <v>CU YD</v>
      </c>
      <c r="E146" s="19" t="str">
        <f t="shared" si="7"/>
        <v>CLASS QC2 CONCRETE WITH QC/QA, BRIDGE DECK (PARAPET)</v>
      </c>
    </row>
    <row r="148" spans="1:5" x14ac:dyDescent="0.25">
      <c r="C148" s="31">
        <f>H77*2</f>
        <v>583.32000000000005</v>
      </c>
      <c r="D148" s="23" t="s">
        <v>86</v>
      </c>
      <c r="E148" s="23" t="s">
        <v>119</v>
      </c>
    </row>
    <row r="149" spans="1:5" x14ac:dyDescent="0.25">
      <c r="C149" s="31">
        <f>588/144</f>
        <v>4.083333333333333</v>
      </c>
      <c r="D149" s="23" t="s">
        <v>123</v>
      </c>
      <c r="E149" s="23" t="s">
        <v>120</v>
      </c>
    </row>
    <row r="150" spans="1:5" x14ac:dyDescent="0.25">
      <c r="C150" s="31">
        <f>C148*C149/27</f>
        <v>88.218148148148146</v>
      </c>
      <c r="D150" s="23" t="s">
        <v>96</v>
      </c>
      <c r="E150" s="23" t="s">
        <v>121</v>
      </c>
    </row>
    <row r="151" spans="1:5" x14ac:dyDescent="0.25">
      <c r="C151" s="22"/>
      <c r="D151" s="23"/>
      <c r="E151" s="23" t="s">
        <v>122</v>
      </c>
    </row>
    <row r="152" spans="1:5" x14ac:dyDescent="0.25">
      <c r="C152" s="22">
        <v>1.82</v>
      </c>
      <c r="D152" s="23" t="s">
        <v>96</v>
      </c>
      <c r="E152" s="23" t="s">
        <v>124</v>
      </c>
    </row>
    <row r="153" spans="1:5" x14ac:dyDescent="0.25">
      <c r="C153" s="22">
        <v>4</v>
      </c>
      <c r="D153" s="23"/>
      <c r="E153" s="23" t="s">
        <v>95</v>
      </c>
    </row>
    <row r="154" spans="1:5" x14ac:dyDescent="0.25">
      <c r="C154" s="31">
        <f>ROUND(C150+C152*C153,0)</f>
        <v>95</v>
      </c>
      <c r="D154" s="24" t="s">
        <v>96</v>
      </c>
      <c r="E154" s="24" t="s">
        <v>97</v>
      </c>
    </row>
    <row r="156" spans="1:5" x14ac:dyDescent="0.25">
      <c r="A156" s="19">
        <f>A18</f>
        <v>511</v>
      </c>
      <c r="B156" s="19" t="str">
        <f t="shared" ref="B156:E156" si="8">B18</f>
        <v>43210</v>
      </c>
      <c r="C156" s="19">
        <f t="shared" si="8"/>
        <v>0</v>
      </c>
      <c r="D156" s="19" t="str">
        <f t="shared" si="8"/>
        <v>CU YD</v>
      </c>
      <c r="E156" s="19" t="str">
        <f t="shared" si="8"/>
        <v>CLASS QC1 CONCRETE, PIER</v>
      </c>
    </row>
    <row r="158" spans="1:5" x14ac:dyDescent="0.25">
      <c r="C158">
        <v>168</v>
      </c>
      <c r="D158" t="s">
        <v>126</v>
      </c>
      <c r="E158" t="s">
        <v>125</v>
      </c>
    </row>
    <row r="159" spans="1:5" x14ac:dyDescent="0.25">
      <c r="C159">
        <f>2/12</f>
        <v>0.16666666666666666</v>
      </c>
      <c r="D159" t="s">
        <v>86</v>
      </c>
      <c r="E159" t="s">
        <v>127</v>
      </c>
    </row>
    <row r="161" spans="1:5" x14ac:dyDescent="0.25">
      <c r="C161" s="43">
        <f>C158*C159/27</f>
        <v>1.037037037037037</v>
      </c>
      <c r="D161" t="s">
        <v>128</v>
      </c>
    </row>
    <row r="163" spans="1:5" x14ac:dyDescent="0.25">
      <c r="A163" s="19">
        <f>A19</f>
        <v>511</v>
      </c>
      <c r="B163" s="19">
        <f t="shared" ref="B163:E163" si="9">B19</f>
        <v>43510</v>
      </c>
      <c r="C163" s="19">
        <f t="shared" si="9"/>
        <v>0</v>
      </c>
      <c r="D163" s="19" t="str">
        <f t="shared" si="9"/>
        <v>CU YD</v>
      </c>
      <c r="E163" s="19" t="str">
        <f t="shared" si="9"/>
        <v>CLASS QC1 CONCRETE, ABUTMENT INCLUDING FOOTING</v>
      </c>
    </row>
    <row r="165" spans="1:5" x14ac:dyDescent="0.25">
      <c r="C165" s="31">
        <f>38+1.625/12</f>
        <v>38.135416666666664</v>
      </c>
      <c r="D165" s="23" t="s">
        <v>86</v>
      </c>
      <c r="E165" s="23" t="s">
        <v>129</v>
      </c>
    </row>
    <row r="166" spans="1:5" x14ac:dyDescent="0.25">
      <c r="C166" s="31">
        <v>3.75</v>
      </c>
      <c r="D166" s="23" t="s">
        <v>86</v>
      </c>
      <c r="E166" s="23" t="s">
        <v>130</v>
      </c>
    </row>
    <row r="167" spans="1:5" x14ac:dyDescent="0.25">
      <c r="C167" s="31">
        <f>690.8-690.25</f>
        <v>0.54999999999995453</v>
      </c>
      <c r="D167" s="23" t="s">
        <v>86</v>
      </c>
      <c r="E167" s="23" t="s">
        <v>131</v>
      </c>
    </row>
    <row r="168" spans="1:5" x14ac:dyDescent="0.25">
      <c r="C168" s="31">
        <f>C165*C166*C167*2/27</f>
        <v>5.8262442129624805</v>
      </c>
      <c r="D168" s="22" t="s">
        <v>96</v>
      </c>
      <c r="E168" s="23" t="s">
        <v>132</v>
      </c>
    </row>
    <row r="169" spans="1:5" x14ac:dyDescent="0.25">
      <c r="C169" s="31">
        <v>2</v>
      </c>
      <c r="D169" s="22" t="s">
        <v>86</v>
      </c>
      <c r="E169" s="23" t="s">
        <v>133</v>
      </c>
    </row>
    <row r="170" spans="1:5" x14ac:dyDescent="0.25">
      <c r="C170" s="31">
        <v>12</v>
      </c>
      <c r="D170" s="22" t="s">
        <v>86</v>
      </c>
      <c r="E170" s="23" t="s">
        <v>134</v>
      </c>
    </row>
    <row r="171" spans="1:5" x14ac:dyDescent="0.25">
      <c r="C171" s="31">
        <v>3.25</v>
      </c>
      <c r="D171" s="22" t="s">
        <v>86</v>
      </c>
      <c r="E171" s="23" t="s">
        <v>141</v>
      </c>
    </row>
    <row r="172" spans="1:5" x14ac:dyDescent="0.25">
      <c r="C172" s="31">
        <f>+C169*C170*C171*4/27</f>
        <v>11.555555555555555</v>
      </c>
      <c r="D172" s="22" t="s">
        <v>96</v>
      </c>
      <c r="E172" s="23" t="s">
        <v>135</v>
      </c>
    </row>
    <row r="173" spans="1:5" x14ac:dyDescent="0.25">
      <c r="C173" s="31">
        <v>106</v>
      </c>
      <c r="D173" s="23" t="s">
        <v>111</v>
      </c>
      <c r="E173" s="23" t="s">
        <v>136</v>
      </c>
    </row>
    <row r="174" spans="1:5" x14ac:dyDescent="0.25">
      <c r="C174" s="31">
        <v>1.5</v>
      </c>
      <c r="D174" s="23" t="s">
        <v>86</v>
      </c>
      <c r="E174" s="23" t="s">
        <v>88</v>
      </c>
    </row>
    <row r="175" spans="1:5" x14ac:dyDescent="0.25">
      <c r="C175" s="31">
        <v>25</v>
      </c>
      <c r="D175" s="23" t="s">
        <v>111</v>
      </c>
      <c r="E175" s="23" t="s">
        <v>137</v>
      </c>
    </row>
    <row r="176" spans="1:5" x14ac:dyDescent="0.25">
      <c r="C176" s="31">
        <f>4/12</f>
        <v>0.33333333333333331</v>
      </c>
      <c r="D176" s="23" t="s">
        <v>86</v>
      </c>
      <c r="E176" s="23" t="s">
        <v>138</v>
      </c>
    </row>
    <row r="177" spans="1:5" x14ac:dyDescent="0.25">
      <c r="C177" s="31">
        <f>+(C173*C174*4+C175*C176*4)/27</f>
        <v>24.790123456790123</v>
      </c>
      <c r="D177" s="23" t="s">
        <v>96</v>
      </c>
      <c r="E177" s="23" t="s">
        <v>139</v>
      </c>
    </row>
    <row r="178" spans="1:5" x14ac:dyDescent="0.25">
      <c r="C178" s="33">
        <f>+C168+C172+C177</f>
        <v>42.171923225308163</v>
      </c>
      <c r="D178" s="23" t="s">
        <v>96</v>
      </c>
      <c r="E178" s="24" t="s">
        <v>140</v>
      </c>
    </row>
    <row r="181" spans="1:5" x14ac:dyDescent="0.25">
      <c r="A181" s="19">
        <f>A21</f>
        <v>512</v>
      </c>
      <c r="B181" s="19" t="str">
        <f t="shared" ref="B181:E181" si="10">B21</f>
        <v>10100</v>
      </c>
      <c r="C181" s="19">
        <f t="shared" si="10"/>
        <v>0</v>
      </c>
      <c r="D181" s="19" t="str">
        <f t="shared" si="10"/>
        <v>SQ YD</v>
      </c>
      <c r="E181" s="19" t="str">
        <f t="shared" si="10"/>
        <v>SEALING OF CONCRETE SURFACES (EPOXY-URETHANE)</v>
      </c>
    </row>
    <row r="183" spans="1:5" x14ac:dyDescent="0.25">
      <c r="C183" s="32">
        <f>3.5*2+2/12+0.833+11.75/12+0.5</f>
        <v>9.4788333333333341</v>
      </c>
      <c r="D183" s="23" t="s">
        <v>86</v>
      </c>
      <c r="E183" s="23" t="s">
        <v>142</v>
      </c>
    </row>
    <row r="184" spans="1:5" x14ac:dyDescent="0.25">
      <c r="C184" s="31">
        <f>H77*2</f>
        <v>583.32000000000005</v>
      </c>
      <c r="D184" s="23" t="s">
        <v>86</v>
      </c>
      <c r="E184" s="23" t="s">
        <v>87</v>
      </c>
    </row>
    <row r="185" spans="1:5" x14ac:dyDescent="0.25">
      <c r="C185" s="31">
        <f>C184*C183*2/9</f>
        <v>1228.709568888889</v>
      </c>
      <c r="D185" s="23" t="s">
        <v>143</v>
      </c>
      <c r="E185" s="23" t="s">
        <v>97</v>
      </c>
    </row>
    <row r="186" spans="1:5" x14ac:dyDescent="0.25">
      <c r="C186" s="44"/>
    </row>
    <row r="187" spans="1:5" x14ac:dyDescent="0.25">
      <c r="C187" s="45">
        <f>3.5*2+0.833+2/12+1.5+(695.72-689.8)</f>
        <v>15.419666666666739</v>
      </c>
      <c r="D187" s="23" t="s">
        <v>86</v>
      </c>
      <c r="E187" s="23" t="s">
        <v>144</v>
      </c>
    </row>
    <row r="188" spans="1:5" x14ac:dyDescent="0.25">
      <c r="C188" s="45">
        <v>11</v>
      </c>
      <c r="D188" s="23" t="s">
        <v>86</v>
      </c>
      <c r="E188" s="23" t="s">
        <v>146</v>
      </c>
    </row>
    <row r="189" spans="1:5" x14ac:dyDescent="0.25">
      <c r="C189" s="45">
        <f>C187*C188*4/9</f>
        <v>75.385037037037392</v>
      </c>
      <c r="D189" s="23" t="s">
        <v>143</v>
      </c>
    </row>
    <row r="190" spans="1:5" x14ac:dyDescent="0.25">
      <c r="C190" s="45"/>
    </row>
    <row r="191" spans="1:5" x14ac:dyDescent="0.25">
      <c r="C191" s="45">
        <f>3.5*2+2/12+0.833+11.75/12</f>
        <v>8.9788333333333341</v>
      </c>
      <c r="D191" s="23" t="s">
        <v>86</v>
      </c>
      <c r="E191" s="44" t="s">
        <v>145</v>
      </c>
    </row>
    <row r="192" spans="1:5" x14ac:dyDescent="0.25">
      <c r="C192" s="45">
        <v>3</v>
      </c>
      <c r="D192" s="23" t="s">
        <v>86</v>
      </c>
      <c r="E192" s="44" t="s">
        <v>147</v>
      </c>
    </row>
    <row r="193" spans="1:5" x14ac:dyDescent="0.25">
      <c r="C193" s="45">
        <f>C191*C192*4/9</f>
        <v>11.971777777777779</v>
      </c>
      <c r="D193" s="23" t="s">
        <v>143</v>
      </c>
    </row>
    <row r="194" spans="1:5" x14ac:dyDescent="0.25">
      <c r="C194" s="46">
        <f>SUM(C185,C189,C193)</f>
        <v>1316.0663837037041</v>
      </c>
      <c r="D194" s="23" t="s">
        <v>143</v>
      </c>
      <c r="E194" s="44" t="s">
        <v>77</v>
      </c>
    </row>
    <row r="198" spans="1:5" x14ac:dyDescent="0.25">
      <c r="A198" s="19">
        <f>A22</f>
        <v>512</v>
      </c>
      <c r="B198" s="19">
        <f t="shared" ref="B198:E198" si="11">B22</f>
        <v>33000</v>
      </c>
      <c r="C198" s="19">
        <f t="shared" si="11"/>
        <v>0</v>
      </c>
      <c r="D198" s="19" t="str">
        <f t="shared" si="11"/>
        <v>SQ YD</v>
      </c>
      <c r="E198" s="19" t="str">
        <f t="shared" si="11"/>
        <v>TYPE 2 WATERPROOFING</v>
      </c>
    </row>
    <row r="200" spans="1:5" x14ac:dyDescent="0.25">
      <c r="C200" s="31">
        <f>C165</f>
        <v>38.135416666666664</v>
      </c>
      <c r="D200" s="23" t="s">
        <v>86</v>
      </c>
      <c r="E200" s="23" t="s">
        <v>148</v>
      </c>
    </row>
    <row r="201" spans="1:5" x14ac:dyDescent="0.25">
      <c r="C201" s="22">
        <f>AVERAGE(13.97,14.85)*2</f>
        <v>28.82</v>
      </c>
      <c r="D201" s="23" t="s">
        <v>86</v>
      </c>
      <c r="E201" s="23" t="s">
        <v>149</v>
      </c>
    </row>
    <row r="202" spans="1:5" x14ac:dyDescent="0.25">
      <c r="C202" s="22">
        <v>3</v>
      </c>
      <c r="D202" s="23" t="s">
        <v>86</v>
      </c>
      <c r="E202" s="23" t="s">
        <v>88</v>
      </c>
    </row>
    <row r="203" spans="1:5" x14ac:dyDescent="0.25">
      <c r="C203" s="42">
        <f>2*(C200+2*C201)*C202/9</f>
        <v>63.850277777777784</v>
      </c>
      <c r="D203" s="23" t="s">
        <v>143</v>
      </c>
      <c r="E203" s="23" t="s">
        <v>97</v>
      </c>
    </row>
    <row r="206" spans="1:5" x14ac:dyDescent="0.25">
      <c r="A206" s="19" t="e">
        <f>A23</f>
        <v>#REF!</v>
      </c>
      <c r="B206" s="19" t="e">
        <f t="shared" ref="B206:E206" si="12">B23</f>
        <v>#REF!</v>
      </c>
      <c r="C206" s="19">
        <f t="shared" si="12"/>
        <v>0</v>
      </c>
      <c r="D206" s="19" t="e">
        <f t="shared" si="12"/>
        <v>#REF!</v>
      </c>
      <c r="E206" s="19" t="e">
        <f t="shared" si="12"/>
        <v>#REF!</v>
      </c>
    </row>
    <row r="208" spans="1:5" x14ac:dyDescent="0.25">
      <c r="C208" s="31">
        <f>C200</f>
        <v>38.135416666666664</v>
      </c>
      <c r="D208" s="23" t="s">
        <v>86</v>
      </c>
      <c r="E208" s="23" t="s">
        <v>148</v>
      </c>
    </row>
    <row r="209" spans="1:5" x14ac:dyDescent="0.25">
      <c r="C209" s="22">
        <f>5.2+0.55</f>
        <v>5.75</v>
      </c>
      <c r="D209" s="23" t="s">
        <v>86</v>
      </c>
      <c r="E209" s="23" t="s">
        <v>150</v>
      </c>
    </row>
    <row r="210" spans="1:5" x14ac:dyDescent="0.25">
      <c r="C210" s="31">
        <f>2*C208*C209/9</f>
        <v>48.728587962962962</v>
      </c>
      <c r="D210" s="23" t="s">
        <v>143</v>
      </c>
      <c r="E210" s="23" t="s">
        <v>97</v>
      </c>
    </row>
    <row r="211" spans="1:5" x14ac:dyDescent="0.25">
      <c r="C211" s="31"/>
      <c r="D211" s="23"/>
      <c r="E211" s="23"/>
    </row>
    <row r="212" spans="1:5" x14ac:dyDescent="0.25">
      <c r="C212" s="31">
        <f>(34+0.75/12)*3/9</f>
        <v>11.354166666666666</v>
      </c>
      <c r="D212" s="23" t="s">
        <v>143</v>
      </c>
      <c r="E212" s="23" t="s">
        <v>151</v>
      </c>
    </row>
    <row r="213" spans="1:5" x14ac:dyDescent="0.25">
      <c r="C213" s="31"/>
      <c r="D213" s="23"/>
      <c r="E213" s="23"/>
    </row>
    <row r="214" spans="1:5" x14ac:dyDescent="0.25">
      <c r="C214" s="42">
        <f>C210+C212</f>
        <v>60.082754629629626</v>
      </c>
      <c r="D214" s="23" t="s">
        <v>143</v>
      </c>
      <c r="E214" s="23" t="s">
        <v>82</v>
      </c>
    </row>
    <row r="217" spans="1:5" x14ac:dyDescent="0.25">
      <c r="A217" s="19">
        <f>A25</f>
        <v>513</v>
      </c>
      <c r="B217" s="19">
        <f t="shared" ref="B217:E217" si="13">B25</f>
        <v>20000</v>
      </c>
      <c r="C217" s="19">
        <f t="shared" si="13"/>
        <v>0</v>
      </c>
      <c r="D217" s="19" t="str">
        <f t="shared" si="13"/>
        <v>EACH</v>
      </c>
      <c r="E217" s="19" t="str">
        <f t="shared" si="13"/>
        <v>WELDED STUD SHEAR CONNECTORS</v>
      </c>
    </row>
    <row r="219" spans="1:5" x14ac:dyDescent="0.25">
      <c r="C219" s="22">
        <f>240*3</f>
        <v>720</v>
      </c>
      <c r="D219" s="22"/>
      <c r="E219" s="23" t="s">
        <v>152</v>
      </c>
    </row>
    <row r="220" spans="1:5" x14ac:dyDescent="0.25">
      <c r="C220" s="22">
        <v>5</v>
      </c>
      <c r="D220" s="22"/>
      <c r="E220" s="23" t="s">
        <v>153</v>
      </c>
    </row>
    <row r="221" spans="1:5" x14ac:dyDescent="0.25">
      <c r="C221" s="49">
        <f>C219*C220</f>
        <v>3600</v>
      </c>
      <c r="D221" s="22"/>
      <c r="E221" s="23" t="s">
        <v>97</v>
      </c>
    </row>
    <row r="223" spans="1:5" x14ac:dyDescent="0.25">
      <c r="A223" s="19">
        <f>A27</f>
        <v>514</v>
      </c>
      <c r="B223" s="19" t="str">
        <f t="shared" ref="B223:E223" si="14">B27</f>
        <v>00050</v>
      </c>
      <c r="C223" s="19">
        <f t="shared" si="14"/>
        <v>0</v>
      </c>
      <c r="D223" s="19" t="str">
        <f t="shared" si="14"/>
        <v>SQ FT</v>
      </c>
      <c r="E223" s="19" t="str">
        <f t="shared" si="14"/>
        <v>SURFACE PREPARATION OF EXISTING STRUCTURAL STEEL</v>
      </c>
    </row>
    <row r="225" spans="1:5" x14ac:dyDescent="0.25">
      <c r="C225" s="32">
        <f>H77</f>
        <v>291.66000000000003</v>
      </c>
      <c r="D225" s="23" t="s">
        <v>26</v>
      </c>
      <c r="E225" s="23" t="s">
        <v>156</v>
      </c>
    </row>
    <row r="226" spans="1:5" x14ac:dyDescent="0.25">
      <c r="C226" s="27">
        <v>1.5</v>
      </c>
      <c r="D226" s="23" t="s">
        <v>26</v>
      </c>
      <c r="E226" s="23" t="s">
        <v>157</v>
      </c>
    </row>
    <row r="227" spans="1:5" x14ac:dyDescent="0.25">
      <c r="C227" s="32">
        <f>C225-C226-C226</f>
        <v>288.66000000000003</v>
      </c>
      <c r="D227" s="23" t="s">
        <v>26</v>
      </c>
      <c r="E227" s="23" t="s">
        <v>158</v>
      </c>
    </row>
    <row r="228" spans="1:5" x14ac:dyDescent="0.25">
      <c r="C228" s="27">
        <f>(0.37+37.625)/12</f>
        <v>3.1662499999999998</v>
      </c>
      <c r="D228" s="23" t="s">
        <v>26</v>
      </c>
      <c r="E228" s="23" t="s">
        <v>159</v>
      </c>
    </row>
    <row r="229" spans="1:5" x14ac:dyDescent="0.25">
      <c r="C229" s="27">
        <v>1</v>
      </c>
      <c r="D229" s="23" t="s">
        <v>26</v>
      </c>
      <c r="E229" s="23" t="s">
        <v>160</v>
      </c>
    </row>
    <row r="230" spans="1:5" x14ac:dyDescent="0.25">
      <c r="C230" s="32">
        <f>(2*C228)+(3*C229)</f>
        <v>9.3324999999999996</v>
      </c>
      <c r="D230" s="23" t="s">
        <v>26</v>
      </c>
      <c r="E230" s="23" t="s">
        <v>161</v>
      </c>
    </row>
    <row r="231" spans="1:5" x14ac:dyDescent="0.25">
      <c r="C231" s="32">
        <v>5</v>
      </c>
      <c r="D231" s="23" t="s">
        <v>154</v>
      </c>
      <c r="E231" s="23" t="s">
        <v>162</v>
      </c>
    </row>
    <row r="232" spans="1:5" x14ac:dyDescent="0.25">
      <c r="C232" s="32">
        <f>C227*C230*C231</f>
        <v>13469.597250000003</v>
      </c>
      <c r="D232" s="23" t="s">
        <v>81</v>
      </c>
      <c r="E232" s="23" t="s">
        <v>163</v>
      </c>
    </row>
    <row r="233" spans="1:5" x14ac:dyDescent="0.25">
      <c r="C233" s="27">
        <v>1.1000000000000001</v>
      </c>
      <c r="D233" s="47" t="s">
        <v>155</v>
      </c>
      <c r="E233" s="23" t="s">
        <v>164</v>
      </c>
    </row>
    <row r="234" spans="1:5" x14ac:dyDescent="0.25">
      <c r="C234" s="48">
        <f>C232*C233</f>
        <v>14816.556975000003</v>
      </c>
      <c r="D234" s="24" t="s">
        <v>81</v>
      </c>
      <c r="E234" s="24" t="s">
        <v>77</v>
      </c>
    </row>
    <row r="237" spans="1:5" x14ac:dyDescent="0.25">
      <c r="A237" s="19">
        <f>A28</f>
        <v>514</v>
      </c>
      <c r="B237" s="19" t="str">
        <f t="shared" ref="B237:E237" si="15">B28</f>
        <v>00056</v>
      </c>
      <c r="C237" s="19">
        <f t="shared" si="15"/>
        <v>0</v>
      </c>
      <c r="D237" s="19" t="str">
        <f t="shared" si="15"/>
        <v>SQ FT</v>
      </c>
      <c r="E237" s="19" t="str">
        <f t="shared" si="15"/>
        <v>FIELD PAINTING OF EXISTING STRUCTURAL STEEL, PRIME COAT</v>
      </c>
    </row>
    <row r="238" spans="1:5" x14ac:dyDescent="0.25">
      <c r="A238" s="24"/>
      <c r="B238" s="24"/>
      <c r="C238" s="48">
        <f>C234</f>
        <v>14816.556975000003</v>
      </c>
      <c r="D238" s="24"/>
      <c r="E238" s="24"/>
    </row>
    <row r="239" spans="1:5" x14ac:dyDescent="0.25">
      <c r="A239" s="24"/>
      <c r="B239" s="24"/>
      <c r="C239" s="24"/>
      <c r="D239" s="24"/>
      <c r="E239" s="24"/>
    </row>
    <row r="240" spans="1:5" x14ac:dyDescent="0.25">
      <c r="A240" s="19">
        <f t="shared" ref="A240:E240" si="16">A29</f>
        <v>514</v>
      </c>
      <c r="B240" s="19" t="str">
        <f t="shared" si="16"/>
        <v>00060</v>
      </c>
      <c r="C240" s="19">
        <f t="shared" si="16"/>
        <v>0</v>
      </c>
      <c r="D240" s="19" t="str">
        <f t="shared" si="16"/>
        <v>SQ FT</v>
      </c>
      <c r="E240" s="19" t="str">
        <f t="shared" si="16"/>
        <v>FIELD PAINTING STRUCTURAL STEEL, INTERMEDIATE COAT</v>
      </c>
    </row>
    <row r="241" spans="1:5" x14ac:dyDescent="0.25">
      <c r="A241" s="24"/>
      <c r="B241" s="24"/>
      <c r="C241" s="48"/>
      <c r="D241" s="24"/>
      <c r="E241" s="24"/>
    </row>
    <row r="242" spans="1:5" x14ac:dyDescent="0.25">
      <c r="A242" s="24"/>
      <c r="B242" s="24"/>
      <c r="C242" s="48">
        <f>C234</f>
        <v>14816.556975000003</v>
      </c>
      <c r="D242" s="24"/>
      <c r="E242" s="24"/>
    </row>
    <row r="243" spans="1:5" x14ac:dyDescent="0.25">
      <c r="A243" s="24"/>
      <c r="B243" s="24"/>
      <c r="C243" s="24"/>
      <c r="D243" s="24"/>
      <c r="E243" s="24"/>
    </row>
    <row r="244" spans="1:5" x14ac:dyDescent="0.25">
      <c r="A244" s="19">
        <f t="shared" ref="A244:E244" si="17">A30</f>
        <v>514</v>
      </c>
      <c r="B244" s="19" t="str">
        <f t="shared" si="17"/>
        <v>00066</v>
      </c>
      <c r="C244" s="19">
        <f t="shared" si="17"/>
        <v>0</v>
      </c>
      <c r="D244" s="19" t="str">
        <f t="shared" si="17"/>
        <v>SQ FT</v>
      </c>
      <c r="E244" s="19" t="str">
        <f t="shared" si="17"/>
        <v>FIELD PAINTING STRUCTURAL STEEL, FINISH COAT</v>
      </c>
    </row>
    <row r="245" spans="1:5" x14ac:dyDescent="0.25">
      <c r="A245" s="24"/>
      <c r="B245" s="24"/>
      <c r="C245" s="24"/>
      <c r="D245" s="24"/>
      <c r="E245" s="24"/>
    </row>
    <row r="246" spans="1:5" x14ac:dyDescent="0.25">
      <c r="A246" s="24"/>
      <c r="B246" s="24"/>
      <c r="C246" s="48">
        <f>C234</f>
        <v>14816.556975000003</v>
      </c>
      <c r="D246" s="24"/>
      <c r="E246" s="24"/>
    </row>
    <row r="247" spans="1:5" x14ac:dyDescent="0.25">
      <c r="A247" s="24"/>
      <c r="B247" s="24"/>
      <c r="C247" s="24"/>
      <c r="D247" s="24"/>
      <c r="E247" s="24"/>
    </row>
    <row r="248" spans="1:5" x14ac:dyDescent="0.25">
      <c r="A248" s="19">
        <f t="shared" ref="A248:E248" si="18">A31</f>
        <v>514</v>
      </c>
      <c r="B248" s="19" t="str">
        <f t="shared" si="18"/>
        <v>00504</v>
      </c>
      <c r="C248" s="19">
        <f t="shared" si="18"/>
        <v>0</v>
      </c>
      <c r="D248" s="19" t="str">
        <f t="shared" si="18"/>
        <v>MNHR</v>
      </c>
      <c r="E248" s="19" t="str">
        <f t="shared" si="18"/>
        <v>GRINDING FINS, TEARS, SLIVERS ON EXISTING STRUCTURAL STEEL</v>
      </c>
    </row>
    <row r="249" spans="1:5" x14ac:dyDescent="0.25">
      <c r="A249" s="24"/>
      <c r="B249" s="24"/>
      <c r="C249" s="24"/>
      <c r="D249" s="24"/>
      <c r="E249" s="24"/>
    </row>
    <row r="250" spans="1:5" x14ac:dyDescent="0.25">
      <c r="A250" s="24"/>
      <c r="B250" s="24"/>
      <c r="C250" s="24">
        <v>32</v>
      </c>
      <c r="D250" s="24"/>
      <c r="E250" s="23" t="s">
        <v>165</v>
      </c>
    </row>
    <row r="251" spans="1:5" x14ac:dyDescent="0.25">
      <c r="A251" s="24"/>
      <c r="B251" s="24"/>
      <c r="C251" s="24"/>
      <c r="D251" s="24"/>
      <c r="E251" s="24"/>
    </row>
    <row r="252" spans="1:5" x14ac:dyDescent="0.25">
      <c r="A252" s="19">
        <f t="shared" ref="A252:E252" si="19">A32</f>
        <v>514</v>
      </c>
      <c r="B252" s="19">
        <f t="shared" si="19"/>
        <v>10000</v>
      </c>
      <c r="C252" s="19">
        <f t="shared" si="19"/>
        <v>0</v>
      </c>
      <c r="D252" s="19" t="str">
        <f t="shared" si="19"/>
        <v>EACH</v>
      </c>
      <c r="E252" s="19" t="str">
        <f t="shared" si="19"/>
        <v>FINAL INSPECTION REPAIR</v>
      </c>
    </row>
    <row r="254" spans="1:5" x14ac:dyDescent="0.25">
      <c r="C254">
        <v>5</v>
      </c>
      <c r="E254" t="s">
        <v>166</v>
      </c>
    </row>
    <row r="256" spans="1:5" x14ac:dyDescent="0.25">
      <c r="A256" s="19">
        <f>A33</f>
        <v>514</v>
      </c>
      <c r="B256" s="19">
        <f t="shared" ref="B256:E256" si="20">B33</f>
        <v>27702</v>
      </c>
      <c r="C256" s="19">
        <f t="shared" si="20"/>
        <v>0</v>
      </c>
      <c r="D256" s="19" t="str">
        <f t="shared" si="20"/>
        <v>EACH</v>
      </c>
      <c r="E256" s="19" t="str">
        <f t="shared" si="20"/>
        <v>FIELD PAINTING, MISC.: COATING OF BEAM ENDS</v>
      </c>
    </row>
    <row r="258" spans="1:5" x14ac:dyDescent="0.25">
      <c r="C258">
        <f>5*4*2</f>
        <v>40</v>
      </c>
      <c r="E258" t="s">
        <v>167</v>
      </c>
    </row>
    <row r="260" spans="1:5" x14ac:dyDescent="0.25">
      <c r="A260" s="19" t="e">
        <f>A35</f>
        <v>#REF!</v>
      </c>
      <c r="B260" s="19" t="e">
        <f t="shared" ref="B260:E260" si="21">B35</f>
        <v>#REF!</v>
      </c>
      <c r="C260" s="19">
        <f t="shared" si="21"/>
        <v>0</v>
      </c>
      <c r="D260" s="19" t="e">
        <f t="shared" si="21"/>
        <v>#REF!</v>
      </c>
      <c r="E260" s="19" t="e">
        <f t="shared" si="21"/>
        <v>#REF!</v>
      </c>
    </row>
    <row r="264" spans="1:5" x14ac:dyDescent="0.25">
      <c r="A264" s="19">
        <f>A36</f>
        <v>516</v>
      </c>
      <c r="B264" s="19">
        <f t="shared" ref="B264:E264" si="22">B36</f>
        <v>13600</v>
      </c>
      <c r="C264" s="19">
        <f t="shared" si="22"/>
        <v>0</v>
      </c>
      <c r="D264" s="19" t="str">
        <f t="shared" si="22"/>
        <v>SQ FT</v>
      </c>
      <c r="E264" s="19" t="str">
        <f t="shared" si="22"/>
        <v>1" PREFORMED EXPANSION JOINT FILLER</v>
      </c>
    </row>
    <row r="266" spans="1:5" x14ac:dyDescent="0.25">
      <c r="C266" s="31">
        <f>588/144</f>
        <v>4.083333333333333</v>
      </c>
      <c r="D266" s="23" t="s">
        <v>111</v>
      </c>
      <c r="E266" s="23" t="s">
        <v>168</v>
      </c>
    </row>
    <row r="267" spans="1:5" x14ac:dyDescent="0.25">
      <c r="C267" s="31">
        <v>4</v>
      </c>
      <c r="D267" s="23"/>
      <c r="E267" s="23" t="s">
        <v>169</v>
      </c>
    </row>
    <row r="268" spans="1:5" x14ac:dyDescent="0.25">
      <c r="C268" s="42">
        <f>C266*C267</f>
        <v>16.333333333333332</v>
      </c>
      <c r="D268" s="23" t="s">
        <v>111</v>
      </c>
      <c r="E268" s="23" t="s">
        <v>97</v>
      </c>
    </row>
    <row r="270" spans="1:5" x14ac:dyDescent="0.25">
      <c r="A270" s="19">
        <f>A37</f>
        <v>516</v>
      </c>
      <c r="B270" s="19">
        <f t="shared" ref="B270:E270" si="23">B37</f>
        <v>13900</v>
      </c>
      <c r="C270" s="19">
        <f t="shared" si="23"/>
        <v>0</v>
      </c>
      <c r="D270" s="19" t="str">
        <f t="shared" si="23"/>
        <v>SQ FT</v>
      </c>
      <c r="E270" s="19" t="str">
        <f t="shared" si="23"/>
        <v>2" PREFORMED EXPANSION JOINT FILLER</v>
      </c>
    </row>
    <row r="272" spans="1:5" x14ac:dyDescent="0.25">
      <c r="C272" s="22">
        <f>14.41+3.25</f>
        <v>17.66</v>
      </c>
      <c r="D272" s="23" t="s">
        <v>86</v>
      </c>
      <c r="E272" s="23" t="s">
        <v>170</v>
      </c>
    </row>
    <row r="273" spans="1:5" x14ac:dyDescent="0.25">
      <c r="C273" s="22">
        <v>1.25</v>
      </c>
      <c r="D273" s="23" t="s">
        <v>86</v>
      </c>
      <c r="E273" s="23" t="s">
        <v>89</v>
      </c>
    </row>
    <row r="274" spans="1:5" x14ac:dyDescent="0.25">
      <c r="C274" s="22">
        <v>4</v>
      </c>
      <c r="D274" s="22"/>
      <c r="E274" s="23" t="s">
        <v>169</v>
      </c>
    </row>
    <row r="275" spans="1:5" x14ac:dyDescent="0.25">
      <c r="C275" s="22">
        <f>C272*C273*C274</f>
        <v>88.3</v>
      </c>
      <c r="D275" s="23" t="s">
        <v>111</v>
      </c>
      <c r="E275" s="23" t="s">
        <v>97</v>
      </c>
    </row>
    <row r="276" spans="1:5" x14ac:dyDescent="0.25">
      <c r="C276" s="22"/>
      <c r="D276" s="22"/>
      <c r="E276" s="23"/>
    </row>
    <row r="277" spans="1:5" x14ac:dyDescent="0.25">
      <c r="C277" s="31">
        <f>C141</f>
        <v>5.2000000000000455</v>
      </c>
      <c r="D277" s="23" t="s">
        <v>86</v>
      </c>
      <c r="E277" s="23" t="s">
        <v>171</v>
      </c>
    </row>
    <row r="278" spans="1:5" x14ac:dyDescent="0.25">
      <c r="C278" s="22">
        <v>3.75</v>
      </c>
      <c r="D278" s="23" t="s">
        <v>86</v>
      </c>
      <c r="E278" s="23" t="s">
        <v>117</v>
      </c>
    </row>
    <row r="279" spans="1:5" x14ac:dyDescent="0.25">
      <c r="C279" s="49">
        <f>C275+C277*C278*2*2</f>
        <v>166.30000000000069</v>
      </c>
      <c r="D279" s="23" t="s">
        <v>111</v>
      </c>
      <c r="E279" s="23" t="s">
        <v>82</v>
      </c>
    </row>
    <row r="282" spans="1:5" x14ac:dyDescent="0.25">
      <c r="A282" s="19">
        <f>A38</f>
        <v>516</v>
      </c>
      <c r="B282" s="19">
        <f t="shared" ref="B282:E282" si="24">B38</f>
        <v>14020</v>
      </c>
      <c r="C282" s="19">
        <f t="shared" si="24"/>
        <v>0</v>
      </c>
      <c r="D282" s="19" t="str">
        <f t="shared" si="24"/>
        <v>FT</v>
      </c>
      <c r="E282" s="19" t="str">
        <f t="shared" si="24"/>
        <v>SEMI-INTEGRAL ABUTMENT EXPANSION JOINT SEAL</v>
      </c>
    </row>
    <row r="284" spans="1:5" x14ac:dyDescent="0.25">
      <c r="C284" s="31">
        <f>C139</f>
        <v>38.135416666666664</v>
      </c>
      <c r="D284" s="23" t="s">
        <v>86</v>
      </c>
      <c r="E284" s="23" t="s">
        <v>172</v>
      </c>
    </row>
    <row r="285" spans="1:5" x14ac:dyDescent="0.25">
      <c r="C285" s="31">
        <f>C141</f>
        <v>5.2000000000000455</v>
      </c>
      <c r="D285" s="23" t="s">
        <v>86</v>
      </c>
      <c r="E285" s="23" t="s">
        <v>118</v>
      </c>
    </row>
    <row r="286" spans="1:5" x14ac:dyDescent="0.25">
      <c r="C286" s="42">
        <f>(C284+C285*2)*2</f>
        <v>97.07083333333351</v>
      </c>
      <c r="D286" s="23" t="s">
        <v>86</v>
      </c>
      <c r="E286" s="23" t="s">
        <v>97</v>
      </c>
    </row>
    <row r="289" spans="1:5" x14ac:dyDescent="0.25">
      <c r="A289" s="19">
        <f>A39</f>
        <v>516</v>
      </c>
      <c r="B289" s="19">
        <f t="shared" ref="B289:E289" si="25">B39</f>
        <v>44101</v>
      </c>
      <c r="C289" s="19">
        <f t="shared" si="25"/>
        <v>0</v>
      </c>
      <c r="D289" s="19" t="str">
        <f t="shared" si="25"/>
        <v>EACH</v>
      </c>
      <c r="E289" s="19" t="str">
        <f t="shared" si="25"/>
        <v>ELASTOMERIC BEARING WITH INTERNAL LAMINATES AND LOAD PLATE (NEOPRENE), AS PER PLAN 16"x16"x2 15/16"</v>
      </c>
    </row>
    <row r="290" spans="1:5" x14ac:dyDescent="0.25">
      <c r="C290">
        <v>10</v>
      </c>
    </row>
    <row r="292" spans="1:5" x14ac:dyDescent="0.25">
      <c r="A292" s="19">
        <f>A40</f>
        <v>516</v>
      </c>
      <c r="B292" s="19">
        <f t="shared" ref="B292:E292" si="26">B40</f>
        <v>44301</v>
      </c>
      <c r="C292" s="19">
        <f t="shared" si="26"/>
        <v>0</v>
      </c>
      <c r="D292" s="19" t="str">
        <f t="shared" si="26"/>
        <v>EACH</v>
      </c>
      <c r="E292" s="19" t="str">
        <f t="shared" si="26"/>
        <v>ELASTOMERIC BEARING WITH INTERNAL LAMINATES AND LOAD PLATE (NEOPRENE), AS PER PLAN 13"x13"x4 1/16"</v>
      </c>
    </row>
    <row r="293" spans="1:5" x14ac:dyDescent="0.25">
      <c r="C293">
        <f>10*2+10</f>
        <v>30</v>
      </c>
    </row>
    <row r="295" spans="1:5" x14ac:dyDescent="0.25">
      <c r="A295" s="19">
        <f>A41</f>
        <v>516</v>
      </c>
      <c r="B295" s="19">
        <f t="shared" ref="B295:E295" si="27">B41</f>
        <v>47001</v>
      </c>
      <c r="C295" s="19">
        <f t="shared" si="27"/>
        <v>0</v>
      </c>
      <c r="D295" s="19" t="str">
        <f t="shared" si="27"/>
        <v>LUMP</v>
      </c>
      <c r="E295" s="19" t="str">
        <f t="shared" si="27"/>
        <v>JACKING AND TEMPORARY SUPPORT OF SUPERSTRUCTURE, AS PER PLAN</v>
      </c>
    </row>
    <row r="298" spans="1:5" x14ac:dyDescent="0.25">
      <c r="A298" s="19">
        <f>A43</f>
        <v>518</v>
      </c>
      <c r="B298" s="19">
        <f t="shared" ref="B298:E298" si="28">B43</f>
        <v>21200</v>
      </c>
      <c r="C298" s="19">
        <f t="shared" si="28"/>
        <v>0</v>
      </c>
      <c r="D298" s="19" t="str">
        <f t="shared" si="28"/>
        <v>CU YD</v>
      </c>
      <c r="E298" s="19" t="str">
        <f t="shared" si="28"/>
        <v>POROUS BACKFILL WITH GEOTEXTILE FABRIC</v>
      </c>
    </row>
    <row r="300" spans="1:5" x14ac:dyDescent="0.25">
      <c r="C300" s="22"/>
      <c r="D300" s="22"/>
      <c r="E300" s="50" t="s">
        <v>173</v>
      </c>
    </row>
    <row r="301" spans="1:5" x14ac:dyDescent="0.25">
      <c r="C301" s="22">
        <f>(696.02-687.53)-1.417</f>
        <v>7.0730000000000093</v>
      </c>
      <c r="D301" s="22" t="s">
        <v>86</v>
      </c>
      <c r="E301" s="22" t="s">
        <v>89</v>
      </c>
    </row>
    <row r="302" spans="1:5" x14ac:dyDescent="0.25">
      <c r="C302" s="22">
        <v>2</v>
      </c>
      <c r="D302" s="22" t="s">
        <v>86</v>
      </c>
      <c r="E302" s="22" t="s">
        <v>174</v>
      </c>
    </row>
    <row r="303" spans="1:5" x14ac:dyDescent="0.25">
      <c r="C303" s="22">
        <f>37+4.125/12</f>
        <v>37.34375</v>
      </c>
      <c r="D303" s="22" t="s">
        <v>86</v>
      </c>
      <c r="E303" s="22" t="s">
        <v>87</v>
      </c>
    </row>
    <row r="304" spans="1:5" x14ac:dyDescent="0.25">
      <c r="C304" s="22"/>
      <c r="D304" s="22"/>
      <c r="E304" s="50" t="s">
        <v>175</v>
      </c>
    </row>
    <row r="305" spans="1:5" x14ac:dyDescent="0.25">
      <c r="C305" s="22">
        <v>14.41</v>
      </c>
      <c r="D305" s="22" t="s">
        <v>86</v>
      </c>
      <c r="E305" s="23" t="s">
        <v>87</v>
      </c>
    </row>
    <row r="306" spans="1:5" x14ac:dyDescent="0.25">
      <c r="C306" s="22">
        <v>3.5</v>
      </c>
      <c r="D306" s="22" t="s">
        <v>86</v>
      </c>
      <c r="E306" s="23" t="s">
        <v>174</v>
      </c>
    </row>
    <row r="307" spans="1:5" x14ac:dyDescent="0.25">
      <c r="C307" s="22">
        <f>(695.62-687.53)</f>
        <v>8.0900000000000318</v>
      </c>
      <c r="D307" s="22" t="s">
        <v>86</v>
      </c>
      <c r="E307" s="23" t="s">
        <v>176</v>
      </c>
    </row>
    <row r="308" spans="1:5" x14ac:dyDescent="0.25">
      <c r="C308" s="42">
        <f>(C301*C302*C303*2+C305*C306*C307*4)/27</f>
        <v>99.577999074074356</v>
      </c>
      <c r="D308" s="22" t="s">
        <v>177</v>
      </c>
      <c r="E308" s="23" t="s">
        <v>97</v>
      </c>
    </row>
    <row r="310" spans="1:5" x14ac:dyDescent="0.25">
      <c r="A310" s="19">
        <f>A44</f>
        <v>518</v>
      </c>
      <c r="B310" s="19">
        <f t="shared" ref="B310:E310" si="29">B44</f>
        <v>40000</v>
      </c>
      <c r="C310" s="19">
        <f t="shared" si="29"/>
        <v>0</v>
      </c>
      <c r="D310" s="19" t="str">
        <f t="shared" si="29"/>
        <v>FT</v>
      </c>
      <c r="E310" s="19" t="str">
        <f t="shared" si="29"/>
        <v>6" PERFORATED CORRUGATED PLASTIC PIPE</v>
      </c>
    </row>
    <row r="311" spans="1:5" x14ac:dyDescent="0.25">
      <c r="C311">
        <f>34*2</f>
        <v>68</v>
      </c>
    </row>
    <row r="313" spans="1:5" x14ac:dyDescent="0.25">
      <c r="A313" s="19">
        <f>A45</f>
        <v>518</v>
      </c>
      <c r="B313" s="19">
        <f t="shared" ref="B313:E313" si="30">B45</f>
        <v>40010</v>
      </c>
      <c r="C313" s="19">
        <f t="shared" si="30"/>
        <v>0</v>
      </c>
      <c r="D313" s="19" t="str">
        <f t="shared" si="30"/>
        <v>FT</v>
      </c>
      <c r="E313" s="19" t="str">
        <f t="shared" si="30"/>
        <v>6" NON-PERFORATED CORRUGATED PLASTIC PIPE</v>
      </c>
    </row>
    <row r="314" spans="1:5" x14ac:dyDescent="0.25">
      <c r="C314">
        <f>8*2*2</f>
        <v>32</v>
      </c>
    </row>
    <row r="316" spans="1:5" x14ac:dyDescent="0.25">
      <c r="A316" s="19" t="str">
        <f>A47</f>
        <v>SPECIAL</v>
      </c>
      <c r="B316" s="19">
        <f t="shared" ref="B316:E316" si="31">B47</f>
        <v>51900100</v>
      </c>
      <c r="C316" s="19">
        <f t="shared" si="31"/>
        <v>0</v>
      </c>
      <c r="D316" s="19" t="str">
        <f t="shared" si="31"/>
        <v>SQ FT</v>
      </c>
      <c r="E316" s="19" t="str">
        <f t="shared" si="31"/>
        <v>COMPOSITE FIBER WRAP SYSTEM</v>
      </c>
    </row>
    <row r="317" spans="1:5" x14ac:dyDescent="0.25">
      <c r="C317">
        <v>168</v>
      </c>
    </row>
    <row r="320" spans="1:5" x14ac:dyDescent="0.25">
      <c r="A320" s="19">
        <f>A48</f>
        <v>519</v>
      </c>
      <c r="B320" s="19" t="str">
        <f t="shared" ref="B320:E320" si="32">B48</f>
        <v>11101</v>
      </c>
      <c r="C320" s="19">
        <f t="shared" si="32"/>
        <v>0</v>
      </c>
      <c r="D320" s="19" t="str">
        <f t="shared" si="32"/>
        <v>SQ FT</v>
      </c>
      <c r="E320" s="19" t="str">
        <f t="shared" si="32"/>
        <v>PATCHING CONCRETE STRUCTURE, AS PER PLAN</v>
      </c>
    </row>
    <row r="321" spans="1:5" x14ac:dyDescent="0.25">
      <c r="C321">
        <v>168</v>
      </c>
    </row>
    <row r="323" spans="1:5" x14ac:dyDescent="0.25">
      <c r="A323" s="19">
        <f>A50</f>
        <v>526</v>
      </c>
      <c r="B323" s="19">
        <f t="shared" ref="B323:E323" si="33">B50</f>
        <v>25011</v>
      </c>
      <c r="C323" s="19">
        <f t="shared" si="33"/>
        <v>0</v>
      </c>
      <c r="D323" s="19" t="str">
        <f t="shared" si="33"/>
        <v>SQ YD</v>
      </c>
      <c r="E323" s="19" t="str">
        <f t="shared" si="33"/>
        <v>REINFORCED CONCRETE APPROACH SLABS WITH QC/QA (T=15"), AS PER PLAN</v>
      </c>
    </row>
    <row r="325" spans="1:5" x14ac:dyDescent="0.25">
      <c r="C325" s="37">
        <v>25</v>
      </c>
      <c r="D325" s="23" t="s">
        <v>86</v>
      </c>
      <c r="E325" s="23" t="s">
        <v>87</v>
      </c>
    </row>
    <row r="326" spans="1:5" x14ac:dyDescent="0.25">
      <c r="C326" s="37">
        <v>36.833300000000001</v>
      </c>
      <c r="D326" s="23" t="s">
        <v>86</v>
      </c>
      <c r="E326" s="23" t="s">
        <v>88</v>
      </c>
    </row>
    <row r="327" spans="1:5" x14ac:dyDescent="0.25">
      <c r="C327" s="51">
        <f>2*C325*C326/9</f>
        <v>204.62944444444443</v>
      </c>
      <c r="D327" s="23" t="s">
        <v>143</v>
      </c>
      <c r="E327" s="23" t="s">
        <v>97</v>
      </c>
    </row>
    <row r="329" spans="1:5" x14ac:dyDescent="0.25">
      <c r="A329" s="19">
        <f>A51</f>
        <v>526</v>
      </c>
      <c r="B329" s="19">
        <f t="shared" ref="B329:E329" si="34">B51</f>
        <v>90030</v>
      </c>
      <c r="C329" s="19">
        <f t="shared" si="34"/>
        <v>0</v>
      </c>
      <c r="D329" s="19" t="str">
        <f t="shared" si="34"/>
        <v>FT</v>
      </c>
      <c r="E329" s="19" t="str">
        <f t="shared" si="34"/>
        <v>TYPE C INSTALLATION</v>
      </c>
    </row>
    <row r="331" spans="1:5" x14ac:dyDescent="0.25">
      <c r="C331" s="22">
        <v>33.5</v>
      </c>
      <c r="D331" s="23" t="s">
        <v>86</v>
      </c>
      <c r="E331" s="23" t="s">
        <v>87</v>
      </c>
    </row>
    <row r="332" spans="1:5" x14ac:dyDescent="0.25">
      <c r="C332" s="49">
        <f>C331*2</f>
        <v>67</v>
      </c>
      <c r="D332" s="23" t="s">
        <v>86</v>
      </c>
      <c r="E332" s="23" t="s">
        <v>97</v>
      </c>
    </row>
    <row r="334" spans="1:5" x14ac:dyDescent="0.25">
      <c r="A334" s="19" t="str">
        <f>A53</f>
        <v>SPECIAL</v>
      </c>
      <c r="B334" s="19">
        <f t="shared" ref="B334:E334" si="35">B53</f>
        <v>53013000</v>
      </c>
      <c r="C334" s="19">
        <f t="shared" si="35"/>
        <v>0</v>
      </c>
      <c r="D334" s="19" t="str">
        <f t="shared" si="35"/>
        <v>SQ FT</v>
      </c>
      <c r="E334" s="19" t="str">
        <f t="shared" si="35"/>
        <v>FORM LINER</v>
      </c>
    </row>
    <row r="336" spans="1:5" x14ac:dyDescent="0.25">
      <c r="C336" s="23">
        <v>3.5</v>
      </c>
      <c r="D336" s="23" t="s">
        <v>86</v>
      </c>
      <c r="E336" s="23" t="s">
        <v>178</v>
      </c>
    </row>
    <row r="337" spans="1:5" x14ac:dyDescent="0.25">
      <c r="C337" s="23">
        <f>H77*2</f>
        <v>583.32000000000005</v>
      </c>
      <c r="D337" s="23" t="s">
        <v>86</v>
      </c>
      <c r="E337" s="23" t="s">
        <v>179</v>
      </c>
    </row>
    <row r="338" spans="1:5" x14ac:dyDescent="0.25">
      <c r="C338" s="23">
        <v>2</v>
      </c>
      <c r="D338" s="23"/>
      <c r="E338" s="23" t="s">
        <v>180</v>
      </c>
    </row>
    <row r="339" spans="1:5" x14ac:dyDescent="0.25">
      <c r="C339" s="24">
        <f>+C336*C337*C338</f>
        <v>4083.2400000000002</v>
      </c>
      <c r="D339" s="23" t="s">
        <v>111</v>
      </c>
      <c r="E339" s="23" t="s">
        <v>77</v>
      </c>
    </row>
    <row r="342" spans="1:5" x14ac:dyDescent="0.25">
      <c r="A342" s="19">
        <f>A55</f>
        <v>607</v>
      </c>
      <c r="B342" s="19">
        <f t="shared" ref="B342:E342" si="36">B55</f>
        <v>39900</v>
      </c>
      <c r="C342" s="19">
        <f t="shared" si="36"/>
        <v>0</v>
      </c>
      <c r="D342" s="19" t="str">
        <f t="shared" si="36"/>
        <v>FT</v>
      </c>
      <c r="E342" s="19" t="str">
        <f t="shared" si="36"/>
        <v>VANDAL PROTECTION FENCE, 6' STRAIGHT, COATED FABRIC, AS PER PLAN</v>
      </c>
    </row>
    <row r="344" spans="1:5" x14ac:dyDescent="0.25">
      <c r="C344">
        <f>291*2</f>
        <v>582</v>
      </c>
      <c r="D344" t="s">
        <v>86</v>
      </c>
      <c r="E344" t="s">
        <v>87</v>
      </c>
    </row>
    <row r="347" spans="1:5" x14ac:dyDescent="0.25">
      <c r="A347" s="19">
        <f>A57</f>
        <v>625</v>
      </c>
      <c r="B347" s="19">
        <f t="shared" ref="B347:E347" si="37">B57</f>
        <v>33000</v>
      </c>
      <c r="C347" s="19">
        <f t="shared" si="37"/>
        <v>0</v>
      </c>
      <c r="D347" s="19" t="str">
        <f t="shared" si="37"/>
        <v>EACH</v>
      </c>
      <c r="E347" s="19" t="str">
        <f t="shared" si="37"/>
        <v>STRUCTURE GROUNDING SYSTEM</v>
      </c>
    </row>
    <row r="348" spans="1:5" x14ac:dyDescent="0.25">
      <c r="C348">
        <v>2</v>
      </c>
      <c r="E348" t="s">
        <v>181</v>
      </c>
    </row>
    <row r="351" spans="1:5" x14ac:dyDescent="0.25">
      <c r="A351" s="19">
        <f>A59</f>
        <v>844</v>
      </c>
      <c r="B351" s="19">
        <f t="shared" ref="B351:E351" si="38">B59</f>
        <v>20001</v>
      </c>
      <c r="C351" s="19">
        <f t="shared" si="38"/>
        <v>0</v>
      </c>
      <c r="D351" s="19" t="str">
        <f t="shared" si="38"/>
        <v>EACH</v>
      </c>
      <c r="E351" s="19" t="str">
        <f t="shared" si="38"/>
        <v>GALVANIC ANODE PROTECTION, AS PER PLAN</v>
      </c>
    </row>
    <row r="352" spans="1:5" x14ac:dyDescent="0.25">
      <c r="C352">
        <v>2</v>
      </c>
      <c r="E352" t="s">
        <v>182</v>
      </c>
    </row>
  </sheetData>
  <mergeCells count="1">
    <mergeCell ref="A1:J1"/>
  </mergeCells>
  <pageMargins left="0.7" right="0.7" top="0.75" bottom="0.75" header="0.3" footer="0.3"/>
  <pageSetup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LD 4</vt:lpstr>
      <vt:lpstr>not used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Suman Sapkota</dc:creator>
  <cp:lastModifiedBy>Joseph Mellman</cp:lastModifiedBy>
  <dcterms:created xsi:type="dcterms:W3CDTF">2015-06-05T18:17:20Z</dcterms:created>
  <dcterms:modified xsi:type="dcterms:W3CDTF">2026-05-21T21:38:08Z</dcterms:modified>
</cp:coreProperties>
</file>